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7620"/>
  </bookViews>
  <sheets>
    <sheet name="CATÁLOGO" sheetId="5" r:id="rId1"/>
    <sheet name="RESUMEN" sheetId="6" r:id="rId2"/>
  </sheets>
  <definedNames>
    <definedName name="_xlnm._FilterDatabase" localSheetId="0" hidden="1">CATÁLOGO!$A$18:$H$521</definedName>
    <definedName name="_xlnm.Print_Area" localSheetId="0">CATÁLOGO!$A$1:$H$525</definedName>
    <definedName name="_xlnm.Print_Area" localSheetId="1">RESUMEN!$A$1:$H$28</definedName>
    <definedName name="_xlnm.Print_Titles" localSheetId="0">CATÁLOGO!$1:$16</definedName>
    <definedName name="_xlnm.Print_Titles" localSheetId="1">RESUMEN!$1:$16</definedName>
  </definedNames>
  <calcPr calcId="145621"/>
</workbook>
</file>

<file path=xl/calcChain.xml><?xml version="1.0" encoding="utf-8"?>
<calcChain xmlns="http://schemas.openxmlformats.org/spreadsheetml/2006/main">
  <c r="B18" i="6" l="1"/>
  <c r="B7" i="6" l="1"/>
</calcChain>
</file>

<file path=xl/sharedStrings.xml><?xml version="1.0" encoding="utf-8"?>
<sst xmlns="http://schemas.openxmlformats.org/spreadsheetml/2006/main" count="1063" uniqueCount="594">
  <si>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</si>
  <si>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</si>
  <si>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</si>
  <si>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</si>
  <si>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</si>
  <si>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</si>
  <si>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</si>
  <si>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</si>
  <si>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</si>
  <si>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</si>
  <si>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</si>
  <si>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</si>
  <si>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</si>
  <si>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</si>
  <si>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</si>
  <si>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</si>
  <si>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</si>
  <si>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</si>
  <si>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</si>
  <si>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</si>
  <si>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</si>
  <si>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</si>
  <si>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</si>
  <si>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</si>
  <si>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</si>
  <si>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</si>
  <si>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</si>
  <si>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</si>
  <si>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</si>
  <si>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</si>
  <si>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</si>
  <si>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</si>
  <si>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</si>
  <si>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</si>
  <si>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ANEXO 
AE15</t>
  </si>
  <si>
    <t>SUBSECRETARÍA DE PROYECTOS Y LICITACIONES</t>
  </si>
  <si>
    <t xml:space="preserve">                                          SUBSECRETARÍA DE PROYECTOS Y LICITACIONES</t>
  </si>
  <si>
    <t>pza</t>
  </si>
  <si>
    <t>m</t>
  </si>
  <si>
    <t>m2</t>
  </si>
  <si>
    <t>m3</t>
  </si>
  <si>
    <t>I</t>
  </si>
  <si>
    <t>II</t>
  </si>
  <si>
    <t>II-1</t>
  </si>
  <si>
    <t>II-2</t>
  </si>
  <si>
    <t>II-3</t>
  </si>
  <si>
    <t>III</t>
  </si>
  <si>
    <t>IV</t>
  </si>
  <si>
    <t>V</t>
  </si>
  <si>
    <t>JARDINERIA</t>
  </si>
  <si>
    <t>ACABADOS</t>
  </si>
  <si>
    <t>CANCELERIA</t>
  </si>
  <si>
    <t>En nivel +0.15</t>
  </si>
  <si>
    <t>En nivel +4.70</t>
  </si>
  <si>
    <t xml:space="preserve"> </t>
  </si>
  <si>
    <t>En nivel +9.37</t>
  </si>
  <si>
    <t>Suministro y colocación de mamparas marca sanilock modelo estándar 4200 ó similar en calidad, acabado esmaltado color blanco. Incluye: materiales, mano de obra, accesorios, herrajes, elementos de fijación, herramienta, equipo, acarreos, limpieza y retiro de sobrantes fuera de la obra (p.u.o.t).</t>
  </si>
  <si>
    <t>ACCESORIOS PARA BAÑOS</t>
  </si>
  <si>
    <t>CARPINTERIA</t>
  </si>
  <si>
    <t>MUROS MOVILES</t>
  </si>
  <si>
    <t>Suministro e instalación de muro móvil sonoaislante formado por paneles individuales de 1.00 a 1.20 m de ancho y 10 cm de esp., altura máxima de 7.30 m, bastidor perimetral y manguetes de madera, cámara sonoaislante de lana mineral forrado con tela modelo Cancún de fibra acrílica retardante al fuego y repelente a las manchas, muro modelo RAYCI-MM-3-1000-42-TEL/ALF de MURO MOVIL DE MEXICO o similar en calidad, color EUROPA MIST, sistema de suspensión y riel construido de acuerdo a especificaciones del fabricante. Incluye: material, mano de obra, herramienta, equipo, maniobras, acarreos, pruebas y todo lo necesario para su correcta ejecución. A cualquier nivel. P.U.O.T.</t>
  </si>
  <si>
    <t>TUBERIA Y CONEXIONES</t>
  </si>
  <si>
    <t>RISER</t>
  </si>
  <si>
    <t>SISTEMA DE GABINETES</t>
  </si>
  <si>
    <t>SOPORTERIA</t>
  </si>
  <si>
    <t>RAMALES</t>
  </si>
  <si>
    <t>TOMA SIAMESA</t>
  </si>
  <si>
    <t>CUARTO DE BOMBAS</t>
  </si>
  <si>
    <t>BEBEDEROS</t>
  </si>
  <si>
    <t>FACHADAS</t>
  </si>
  <si>
    <t>LONA EN TECHUMBRE</t>
  </si>
  <si>
    <t>FACHADA PANEL MICROPERFORADO EN EJE 1</t>
  </si>
  <si>
    <t>Suministro de panel aleatorio E250/375 LG16 (Lámina Galvanizada. Calibre 16) de 1.04 ml de ancho x 3.22 ml de largo. Incluye: Doble doblez perimetral de 1"+1" y pintura electrostática Gris Oxford en todo el elemento.</t>
  </si>
  <si>
    <t>Suministro de panel aleatorio E250/375 LG16 (Lámina Galvanizada. Calibre 16) de 0.89 ml de ancho x 3.22 ml de largo. Incluye: Doble doblez perimetral de 1"+1" y pintura electrostática Gris Oxford en todo el elemento.</t>
  </si>
  <si>
    <t>Suministro de panel aleatorio E250/375 LG16 (Lámina Galvanizada. Calibre 16) de 1.09 ml de ancho x 3.22 ml de largo. Incluye: Doble doblez perimetral de 1"+1" y pintura electrostática Gris Oxford en todo el elemento.</t>
  </si>
  <si>
    <t>FACHADA PANEL MICROPERFORADO EN PATIO DE MANIOBRAS</t>
  </si>
  <si>
    <t>FACHADA EN EJE 6</t>
  </si>
  <si>
    <t>Suministro e Instalacion de fachada ventilada a base porcelanato modelo Softcement White,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t>
  </si>
  <si>
    <t>FACHADA EN EJES C y H.</t>
  </si>
  <si>
    <t xml:space="preserve">FACHADA SUR ÁREA EXTERIOR ALUCOBOND </t>
  </si>
  <si>
    <t>FACHADA EXTERIOR AUDITORIO  ALUCOBOND</t>
  </si>
  <si>
    <t>COLUMNAS ALUCOBOND</t>
  </si>
  <si>
    <t>INSTALACION ELECTRICA</t>
  </si>
  <si>
    <t>TRABAJOS PRELIMINARES</t>
  </si>
  <si>
    <t>Suministro y colocación de Sustratos pastos incluye: materiales y mano de obra</t>
  </si>
  <si>
    <t>Suministro y colocación de Sustratos cactaceas incluye: materiales y mano de obra</t>
  </si>
  <si>
    <t>Suministro y colocación de Geomalla  incluye: materiales y mano de obra</t>
  </si>
  <si>
    <t>ARBOLES</t>
  </si>
  <si>
    <t>PASTOS (PLANTA)</t>
  </si>
  <si>
    <t>AGAVES Y CACTACEAS</t>
  </si>
  <si>
    <t>ARBUSTOS</t>
  </si>
  <si>
    <t>RAMPAS NIVELADORAS EN AREA ANDENES</t>
  </si>
  <si>
    <t xml:space="preserve">Suministro, instalación y prueba de Brida roscada 150 lbs de 1 1/4" o similar en calidad  </t>
  </si>
  <si>
    <t xml:space="preserve">Suministro, instalación y prueba de Motor de Alarma Firelock UL/FM o similar en calidad  </t>
  </si>
  <si>
    <t xml:space="preserve">Suministro, instalación y prueba de Camara de Retardo UL/FM o similar en calidad  </t>
  </si>
  <si>
    <t xml:space="preserve">Suministro, instalación y prueba de Válvula O.S. &amp; Y. de 4" Ranurada  o similar en calidad  </t>
  </si>
  <si>
    <t xml:space="preserve">Suministro, instalación y prueba de Valvula de Alarma Firelock de 6"Ø o similar en calidad  </t>
  </si>
  <si>
    <t xml:space="preserve">Suministro, instalación y prueba de Valvula de Alarma Firelock de 4"Ø o similar en calidad  </t>
  </si>
  <si>
    <t xml:space="preserve">Suministro, instalación y prueba de Adaptador Niple Caña en bronce en 1-1/2”, Roscas Macho NST x Macho NST UL/FM o similar en calidad  </t>
  </si>
  <si>
    <t xml:space="preserve">Suministro, instalación y prueba de Chiflon de 3 pasos en bronce en 1-1/2” conexión rosca NST ul/fm o similar en calidad  </t>
  </si>
  <si>
    <t xml:space="preserve">Suministro, instalación y prueba de Gabinete Tipo Nacional Para Manguera De100 Pies y Extintor de 4.5 kg o similar en calidad  </t>
  </si>
  <si>
    <t xml:space="preserve">Suministro, instalación y prueba de Niple Roscado Ced 40 Negro De 4" x 12 De Largo o similar en calidad  </t>
  </si>
  <si>
    <t xml:space="preserve">Suministro, instalación y prueba de Niple Roscado Negro Ced 40 De 1 1/2 x 12" De largo o similar en calidad  </t>
  </si>
  <si>
    <t xml:space="preserve">Suministro, instalación y prueba de Válvula Angular en bronce en 1-1/2” x 1-1/2”, Entrada Hembra NPT x Salida Hembra NST UL/FM o similar en calidad  </t>
  </si>
  <si>
    <t xml:space="preserve">Suministro, instalación y prueba de Weldolet Ranurado de 6" x 2" Merit en calidad  </t>
  </si>
  <si>
    <t xml:space="preserve">Suministro, instalación y prueba de Weldolet Ranurado de 6" x 1 1/2"  MERIT en calidad  </t>
  </si>
  <si>
    <t xml:space="preserve">Suministro, instalación y prueba de Weldolet Ranurado de 6" x 1-1/4"  Merit en calidad  </t>
  </si>
  <si>
    <t xml:space="preserve">Suministro, instalación y prueba de Weldolet Ranurado de 6" x 1"  MERIT en calidad  </t>
  </si>
  <si>
    <t xml:space="preserve">Suministro, instalación y prueba de Weldolet Ranurado de 4" x 2"  MERIT en calidad  </t>
  </si>
  <si>
    <t xml:space="preserve">Suministro, instalación y prueba de Weldolet Ranurado de 4" x 1 1/2"  MERIT en calidad  </t>
  </si>
  <si>
    <t xml:space="preserve">Suministro, instalación y prueba de Weldolet Ranurado de 4" x 1 1/4"  MERIT en calidad  </t>
  </si>
  <si>
    <t xml:space="preserve">Suministro, instalación y prueba de Weldolet Ranurado de 4" x 1"  MERIT en calidad  </t>
  </si>
  <si>
    <t xml:space="preserve">Suministro, instalación y prueba de Weldolet Ranurado de 3" x 2"  MERIT en calidad  </t>
  </si>
  <si>
    <t xml:space="preserve">Suministro, instalación y prueba de Weldolet Ranurado de  2" x 1¼"  Merit en calidad  </t>
  </si>
  <si>
    <t xml:space="preserve">Suministro, instalación y prueba de Rociador K.8 V3401 Up Rigth 155°F 3/4" Bronce Stándar Response o similar en calidad  </t>
  </si>
  <si>
    <t xml:space="preserve">Suministro, instalación y prueba de Rociador V3401 LO upright Factor K=8  286° F bronce, respuesta ESTÁNDAR DE 3/4" x 17/32"  MARCA VICTAULIC o similar en calidad  </t>
  </si>
  <si>
    <t xml:space="preserve">Suministro, instalación y prueba de FLEX HEAD DE  1" X 36" DE LARGO PARA ROCIADOR DE 1/2" o similar en calidad  </t>
  </si>
  <si>
    <t xml:space="preserve">Suministro, instalación y prueba de Codo Negro Roscado  90° x 1"  ul/fm o similar en calidad  </t>
  </si>
  <si>
    <t xml:space="preserve">Suministro, instalación y prueba de Codo Negro Roscado  90° x 1/2" ul/fm  o similar en calidad  </t>
  </si>
  <si>
    <t xml:space="preserve">Suministro, instalación y prueba de Codo Negro Roscado de 90° x 1¼"   H.M. 150# o similar en calidad  </t>
  </si>
  <si>
    <t xml:space="preserve">Suministro, instalación y prueba de Codo Negro Roscado  45° x 1"  ul/fm o similar en calidad  </t>
  </si>
  <si>
    <t xml:space="preserve">Suministro, instalación y prueba de Cople Ranurado 1 1/2"Ø  UL/FM o similar en calidad  </t>
  </si>
  <si>
    <t xml:space="preserve">Suministro, instalación y prueba de Cople Negro Roscado ced 40 1" ul/fm o similar en calidad  </t>
  </si>
  <si>
    <t xml:space="preserve">Suministro, instalación y prueba de Niple Negro Rosca corrida  De 1" ul/fm o similar en calidad  </t>
  </si>
  <si>
    <t xml:space="preserve">Suministro, instalación y prueba de Reduccion Campana Roscada Negra De 1" x 3/4" ul/fm o similar en calidad  </t>
  </si>
  <si>
    <t xml:space="preserve">Suministro, instalación y prueba de Tee mecanica  ranurada 2" x 1 1 /4"  FIG. 920 o similar en calidad  </t>
  </si>
  <si>
    <t xml:space="preserve">Suministro, instalación y prueba de Tee Vic Outlet 2" x 1"  UL/FM o similar en calidad  </t>
  </si>
  <si>
    <t xml:space="preserve">Suministro, instalación y prueba de Tee Vic Outlet 1 1/4" x 1"  FIG. 922 o similar en calidad  </t>
  </si>
  <si>
    <t xml:space="preserve">Suministro, instalación y prueba de Tee Outlet de 1¼" x ¾"  o similar en calidad  </t>
  </si>
  <si>
    <t xml:space="preserve">Suministro, instalación y prueba de Tubo de pared delgada ( Lightwall Steel Pipe) de 2"Ø o similar en calidad  </t>
  </si>
  <si>
    <t xml:space="preserve">Suministro, instalación y prueba de Tubo de Pared Ligera (Lightwall Steel Pipe)  de 2"Ø o similar en calidad  </t>
  </si>
  <si>
    <t xml:space="preserve">Suministro, instalación y prueba de Tubo de pared delgada ( Lightwall Steel Pipe) de 1 1/2"Ø o similar en calidad  </t>
  </si>
  <si>
    <t xml:space="preserve">Suministro, instalación y prueba de Tubo de pared delgada ( Lightwall Steel Pipe) de 1 1/4"Ø o similar en calidad  </t>
  </si>
  <si>
    <t xml:space="preserve">Suministro, instalación y prueba de Tubo Negro Ced. 40 de 6" o similar en calidad  </t>
  </si>
  <si>
    <t xml:space="preserve">Suministro, instalación y prueba de Tubo Negro roscado  Ced. 40 de 1" o similar en calidad  </t>
  </si>
  <si>
    <t xml:space="preserve">Suministro, instalación y prueba de Tubo Negro roscado  Ced. 40 de 3/4" o similar en calidad  </t>
  </si>
  <si>
    <t xml:space="preserve">Suministro, instalación y prueba de Tubo Negro roscado  Ced. 40 de 1/2" o similar en calidad  </t>
  </si>
  <si>
    <t xml:space="preserve">Suministro, instalación y prueba de Tubo Negro Ced. 40  Roscado C/C de 1¼" o similar en calidad  </t>
  </si>
  <si>
    <t xml:space="preserve">Suministro, instalación y prueba de Valvulas TESTanDRAIN AGF M1011A 213A 1" o similar en calidad  </t>
  </si>
  <si>
    <t xml:space="preserve">Suministro, instalación y prueba de Valvulas TESTanDRAIN AGF M1011A 212A 1" o similar en calidad  </t>
  </si>
  <si>
    <t xml:space="preserve">Suministro, instalación y prueba de Tee Negra Roscada de  1¼"  clase 150# o similar en calidad  </t>
  </si>
  <si>
    <t xml:space="preserve">Suministro, instalación y prueba de Tee Negra Roscada de 1" ul/fm o similar en calidad  </t>
  </si>
  <si>
    <t xml:space="preserve">Suministro, instalación y prueba de Tee Ranurada 1 1/2"Ø  UL/FM o similar en calidad  </t>
  </si>
  <si>
    <t xml:space="preserve">Suministro, instalación y prueba de Tee Vic Outlet  1 1/2" x 1"  FIG. 922 o similar en calidad   Marca Victaulic </t>
  </si>
  <si>
    <t xml:space="preserve">Suministro, instalación y prueba de Tee Vic Outlet  1 1/2" x 3/4"  UL/FM o similar en calidad   Marca Victaulic </t>
  </si>
  <si>
    <t xml:space="preserve">Suministro, instalación y prueba de Tuerca unión de 1¼"  H.M. 150# NEGRA ROSCADA o similar en calidad  </t>
  </si>
  <si>
    <t xml:space="preserve">Suministro, instalación y prueba de Tuerca unión roscada negra 3/4" ul/fm o similar en calidad  </t>
  </si>
  <si>
    <t xml:space="preserve">Suministro, instalación y prueba de Tuerca unión roscada negra 1/2" ul/fm o similar en calidad  </t>
  </si>
  <si>
    <t xml:space="preserve">Suministro, instalación y prueba de Válvula O.S. &amp; Y. de 6" Ranurada Serie o similar en calidad  </t>
  </si>
  <si>
    <t xml:space="preserve">Suministro, instalación y prueba de Válvula Mariposa de 6" Ranurada Serie 705 W Marca Victaulic o similar en calidad  </t>
  </si>
  <si>
    <t xml:space="preserve">Suministro, instalación y prueba de Válvula Check de 6" o similar en calidad  </t>
  </si>
  <si>
    <t xml:space="preserve">Suministro, instalación y prueba de Válvula Bola Ranurada de 2"  FIG. 728 Victaulic o similar en calidad  </t>
  </si>
  <si>
    <t xml:space="preserve">Suministro, instalación y prueba de Válvula de alivio de 1/2"Ø rango 175 psi, ROSCADA DE BRONCE o similar en calidad  </t>
  </si>
  <si>
    <t xml:space="preserve">Suministro, instalación y prueba de Válvula compuerta OS&amp;Y roscada de 1-1/4"  UL/FM  FIG. T104-0  MARCA NIBCO o similar en calidad  </t>
  </si>
  <si>
    <t xml:space="preserve">Suministro, instalación y prueba de Válvula Check Roscada de 1¼"   MOD KT- 403W  MARCA NIBCO o similar en calidad  </t>
  </si>
  <si>
    <t xml:space="preserve">Suministro, instalación y prueba de Valvula principal (cla-val) 150# de 500 gpm (size 4")[150# flange] alivio o similar en calidad  </t>
  </si>
  <si>
    <t xml:space="preserve">Suministro, instalación y prueba de Valvula Check Horizontal de 150 lbs roscada Bronce 1/2" o similar en calidad  </t>
  </si>
  <si>
    <t xml:space="preserve">Suministro, instalación y prueba de Valvula Roscada Nibco Compuerta de 1/2" bronce 150 Lbs o similar en calidad  </t>
  </si>
  <si>
    <t xml:space="preserve">Suministro, instalación y prueba de Valvula Check Ranurada FIRELOCK UL/FM  FIG. 717H de 2"Ø, Mca. VICTAULIC o similar en calidad  </t>
  </si>
  <si>
    <t xml:space="preserve">Suministro, instalación y prueba de Valvula De Alivio roscada 175 lbs de 1 1/4" o similar en calidad  </t>
  </si>
  <si>
    <t xml:space="preserve">Suministro, instalación y prueba de Codo 90° De Cobre de 1/2" Soldable Tipo L o similar en calidad  </t>
  </si>
  <si>
    <t xml:space="preserve">Suministro, instalación y prueba de Conector De Cobre Rosca Exterior De 1/2" Soldable Tipo L  o similar en calidad  </t>
  </si>
  <si>
    <t xml:space="preserve">Suministro, instalación y prueba de Conector De Cobre Rosca Interior De 1/2" Soldable Tipo L o similar en calidad  </t>
  </si>
  <si>
    <t xml:space="preserve">Suministro, instalación y prueba de Tee De Cobre de 1/2" Soldable Tipo L o similar en calidad  </t>
  </si>
  <si>
    <t xml:space="preserve">Suministro, instalación y prueba de Tubo de Cobre Tipo L de 1/2" o similar en calidad  </t>
  </si>
  <si>
    <t xml:space="preserve">Suministro, instalación y prueba de Cono de inspeccion de 500 gpm o similar en calidad  </t>
  </si>
  <si>
    <t xml:space="preserve">Suministro, instalación y prueba de Manometro De 0-300 ul/fm o similar en calidad  </t>
  </si>
  <si>
    <t>3.0704.09) PISOS Y PAVIMENTOS
3.0704.09) B. REFERENCIAS
3.0704.09) F.01  f) Pisos de cintilla de mármol. (3.0704.09 G.01).
Suministro y colocación piso de marmol SANTO TOMÁS de 1.35 x 2.40 x 0.02 m, con adhesivo para piedra natural marca INTERCERAMIC o similar en calidad. Incluye: abrillantado, materiales, fletes, izaje de material, acarreo por medios manuales dentro de la obra, mano de obra, herramienta y equipo necesario para su ejecución.</t>
  </si>
  <si>
    <t>CONSTRUCCIÓN DEL CENTRO DE CONVENCIONES DE REYNOSA, TAMAULIPAS (CUARTA ETAPA)</t>
  </si>
  <si>
    <t>3.0704.08.) RECUBRIMIENTOS 
3.0704.08.) B. REFERENCIAS 
3.0704.08.F.01.e) Lambrín interior de loseta, cintilla o tabletas de barro (3.0704.08.G.01)
Suministro y colocación de porcelanato modelo Crystal White de 120 x 240 cm, marca GANTE o similar en calidad, asentado con adhesivo  porcelanico para formato grande. Incluye: material, flete, izaje y acarreos dentro de la obra, mano de obra, herramienta, equipo, maniobras y todo lo necesario para su correcta ejecución.</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</si>
  <si>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</si>
  <si>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Suministro e instalación de panel aislante de sonido, marca Decoracustic color texturizado gris espesor 1" formato 1.22x1.22 acabado tela texturizada, instalación 1.50 de piso a plafón. Incluye: materiales, mano de obra, acarreo y equipo necesario para su ejecución. P.U.O.T.</t>
  </si>
  <si>
    <t>Suministro y colocación de papel tapiz marca BRUSTER o similar en calidad, VOL XII 2832-4007, 54" de ancho. Incluye: materiales, mano de obra especializada, herramienta y equipo necesario para su ejecución. P.U.O.T.</t>
  </si>
  <si>
    <t>Suministro y colocación de papel tapiz modelo: 2832-4007, marca BREWSTER o similar en calidad, de 1.37 mts de ancho. Incluye: materiales, mano de obra especializada, herramienta y equipo necesario para su ejecución. P.U.O.T.</t>
  </si>
  <si>
    <t>Suministro y colocación de papel tapiz modelo: 2832-4042, marca BREWSTER o similar en calidad, de 1.37 mts de ancho. Incluye: materiales, mano de obra especializada, herramienta y equipo necesario para su ejecución. P.U.O.T.</t>
  </si>
  <si>
    <t>Suministro y colocación de vinyl, modelo: QZ7233-E, marca TANDUS o similar en calidad. Medida: 18x18". Incluye: materiales, mano de obra especializada, herramienta y equipo necesario para su ejecución. P.U.O.T.</t>
  </si>
  <si>
    <t>Suministro y colocación de vinyl, modelo CORAL REEF, color Artic BCR0001, marca TANDUS o similar en calidad. Medida: 36x36". Incluye: materiales, mano de obra especializada, herramienta y equipo necesario para su ejecución. P.U.O.T.</t>
  </si>
  <si>
    <t>Suministro  e  instalación de barandal B-01 en cristal claro templado de 6 + 6 mm, altura de 1.10,  cantos pulidos, resaques, yeso roca, tubo de acero  de  2"; incluye:  herrajes y/o elementos de fijación, mano  de  obra  calificada  y  todo  lo necesario para su correcto funcionamiento.</t>
  </si>
  <si>
    <t>Suministro e instalación de barandal B-02 en cristal claro templado de 6 + 6 mm, con una altura de 1.10 m, cantos pulidos, resaques, yeso roca, tubo de acero de 2"; incluye: herrajes y/o elementos de fijación, mano  de  obra  calificada  y  todo  lo  necesario  para  su correcto  funcionamiento.</t>
  </si>
  <si>
    <t>Suministro e instalación de barandal B-013 en cristal claro templado de 6 + 6 mm, con una altura de 1.10 m zoclo Comenza, cantos pulidos, resaques, yeso roca, tubo de acero de 2"; incluye: herrajes y/o elementos de fijación, mano  de  obra  calificada  y  todo  lo  necesario  para  su correcto  funcionamiento.</t>
  </si>
  <si>
    <t>Suministro e instalación de barandal B-014  en cristal claro templado de 6 + 6 mm, con una altura de 1.10 m, zoclo Comenza, cantos pulidos, resaques, yeso roca, tubo de acero de 2"; incluye: herrajes y/o elementos de fijación, mano  de  obra  calificada  y  todo  lo  necesario  para  su correcto  funcionamiento.</t>
  </si>
  <si>
    <t>Suministro e instalación de domo de forma ovalada C-25 de 12.25 X 22.36 m de cristal claro templado de 6 + 6 mm con clamp a estructura 170 mm con barra central, cabletek de 1/2" cable 5/8" horizontal y vertical, conectores y orejas de 10 y 16 m, conforme a detalle, dimensiones y especificaciones de proyecto. incluye: sellador estructural, barrenos, cantos pulidos, mano de obra calificada y todo lo necesario para su correcto funcionamiento. P.U.O.T.</t>
  </si>
  <si>
    <t>Suministro y colocación de dispensador de papel higiénico para 1 rollo de 8", marca JOFEL línea Futura modelo AE25000 o similar en calidad, acabado acero inoxidable. Inc. Material, mano de obra y herramienta.</t>
  </si>
  <si>
    <t>Suministro y fabricación de puerta sencilla de 1.50 x 3.64 m, fabricada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</si>
  <si>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Suministro y fabricación de fijo lateral de 0.45 x 6.35 m para marco de puertas de acceso,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</si>
  <si>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Suministro y fabricación de fijo central de 0.55 x 6.35 m para marco de puertas,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P1.</t>
  </si>
  <si>
    <t xml:space="preserve">Suministro y fabricación de puerta sencilla de 1.50 x 3.64 m, fabricada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</si>
  <si>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sobre puertas de acceso,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</si>
  <si>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 xml:space="preserve">Suministro y fabricación de fijo lateral de 0.98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</si>
  <si>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</si>
  <si>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Suministro y fabricación de estructura de 5.25 x 6.50 m para puertas y fijos a base de PTR de 2"x2" ca. 14 con tejuelos de 2" superior e inferior, con aplicación de acabado de fondo anticorrosivo gris COMEX o similar en calidad. P.U.O.T..</t>
  </si>
  <si>
    <t xml:space="preserve">Suministro y fabricación de fijo lateral de 1.10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</si>
  <si>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 xml:space="preserve">Suministro y fabricación de fijo central de 0.90 x 6.35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</si>
  <si>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t>
  </si>
  <si>
    <t>Suministro y fabricación de estructura de 9.40 x 6.50 m para puertas y fijos a base de PTR de 2"x2" ca. 14 con tejuelos de 2" superior e inferior, con aplicación de acabado de fondo anticorrosivo gris COMEX o similar en calidad. P.U.O.T..</t>
  </si>
  <si>
    <t xml:space="preserve">Suministro y fabricación de fijo de 3.00 x 2.71 m fabricado con bastidor metálico (PTR) de 2" de espesor. Huecos interiores cubiertos con aislante termico-acústico Aislacustic M40-R8 de 2.5" de espesor, marca Owens Corning. Tapas intermedias de triplay de pino chileno de 12mm de espesor. Caras exteriores en Melamina Vesto "Roble Americano" marca Arauco de 15mm de espesor. Distribución de caras exteriores en entablerado vertical aleatorio, ancho según se indique en plano. Uniones y perímetro sellados con Acrilastic marca Productos Pennsylvania, tono según se elija. Incluye barra vertical anti-pánico con picaportes y su respectivo trim/cerradura en exterior, ambos en acabado natural, marca y modelo que mejor se ajusten a las especificaciones finales de la puerta. Canto inferior de puerta con guarda-polvo y sello de hermeticidad, acabado natural. No incluye bastidor metálico (PTR) de 2" de espesor. </t>
  </si>
  <si>
    <t>Suministro y fabricación de estructura de 3.30 x 6.50 m para puertas y fijos a base de PTR de 2"x2" ca. 14 con tejuelos de 2" superior e inferior, con aplicación de acabado de fondo anticorrosivo gris COMEX o similar en calidad. P.U.O.T..</t>
  </si>
  <si>
    <t>Suministro y fabricación de puerta de 1.20 x 2.80 m, fabricada de triplay y tapas de MDF 18 mm. Revestimiento melamina vesto, roble americano. Zoclo de 15 cms, integrado a la puerta; laminado de acero inoxidable color negro cepillado. Sistema corredizo y Jaladeras embebidas de forma vertical. Incluye cerradura para puerta corrediza.</t>
  </si>
  <si>
    <t xml:space="preserve">Suministro y fabricación de fijo de 1.20 x 2.80 m, fabricado de triplay y tapas de MDF 18 mm. Recorte en el fijo para la instalación de la pantalla en forma vertical. Revestimiento melamina vesto, roble americano. Color nogal ceniza. Zoclo de 15 cms, integrado a la puerta; laminado de acero inoxidable color negro cepillado. </t>
  </si>
  <si>
    <t xml:space="preserve">Suministro y fabricación de fijo de 1.20 x 2.80 m, fabricado de triplay y tapas de MDF 18 mm. Revestimiento melamina vesto, roble americano. Zoclo de 15 cms, integrado a la puerta; laminado de acero inoxidable color negro cepillado. </t>
  </si>
  <si>
    <t>Suministro y colocación de señalética de pisos en aplicación tipo tablero de 1.44 x3.00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</si>
  <si>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ycolocación de señalética de pisos en aplicación tipo tablero de 1.00 x 1.60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</si>
  <si>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señalética de pisos en aplicación tipo tablero de 1.60 x 3.41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</si>
  <si>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señalética de pisos en aplicación tipo tablero de 1.80 x 2.53 m (fijado a muro). Fabricado con cargadores de triplay de pino de 18mm de espesor. Caras exteriores, según se indica en plano, ya sea en Melamina Vesto "Roble Americano" marca Arauco de 15mm de espesor o en pintura esmalte semimate marca BEHR, tono "Orion Gray" (N510-6). P.U.O.T.</t>
  </si>
  <si>
    <t>Suministro y colocación de tótem de 2.00 x 0.40 x 4.00 m. Fabricado con bastidor de triplay de pino de 18mm de espesor o PTR metálico de 2" de espesor. Acabado en laminado metálico "Silvery" (99981 MT) marca Merino Laminates y en pintura esmalte semimate marca BEHR, tono "Orion Gray" (N510-6). Cuenta con nicho y registros en bastidor para colocación de 2 pantallas cuadradas de 40". P.U.O.T.</t>
  </si>
  <si>
    <t>Suministro y colocación de puertas sonoaislantes dobles formadas por paneles individuales de 0.90 m de ancho, para un vano de 1.80 m de ancho aproximadamente y 2.25 m de altura, integradas a paneles, con chapa y herrajes nacionales de 1a. calidad en color  aluminio natural, conforme a detalle de proyecto. Incluye: material, mano de obra, herramienta, equipo, maniobras, acarreos, herrajes, accesorios y todo lo necesario para su correcta ejecución. P.U.O.T.</t>
  </si>
  <si>
    <t>LÍNEA PILOTO (censado)</t>
  </si>
  <si>
    <t>Suministro, instalación y prueba de Toma Siamesa de 100 mm de diametro, marca SSIGA modelo E-68 o similar e calidad, fabricada en bronce fundido. Diámetro de salida es de 4” hembra rosca NPT. Diámetros de las entradas son hembras giratorias de 2 ½” rosca NST. Tapón macho de 2 ½” rosca NST mismo que esta sujetado al cuerpo mediante cadena o similar en calidad. P.U.O.T.</t>
  </si>
  <si>
    <t>Suministro e instalación de bebedero con llenador de botellas para exterior tipo pedestal, modelo lk4420bf1u, marca Elkay o similar en calidad, con filtro modelo dwmx1, marca 3M o similar en calidad, con kit de conexiones. Incluye materiales, mano de obra, herramienta y equipo necesarios para su instalación. P.U.O.T.</t>
  </si>
  <si>
    <t>Suministro e instalación de bebedero para pared con enfriador vrc8wsk marca Elkay o similar en calidad, con filtro modelo dwmx1, marca 3M o similar en calidad, con kit de conexiones. Incluye materiales, mano de obra, herramienta y equipo necesarios para su instalación. P.U.O.T.</t>
  </si>
  <si>
    <t>Suministro e instalación de enfriador ECH8, marca Elkay o similar en calidad. Incluye materiales, mano de obra, herramienta y equipo necesarios para su instalación.</t>
  </si>
  <si>
    <t>Suministro, confección e instalación de membrana arquitectónica Serge Ferrari 1002 S2, ó similar en calidad. Incluye: Suministro de materiales, mano de obra, herramienta y equipo. P.U.O.T.</t>
  </si>
  <si>
    <t xml:space="preserve">Suministro, instalación y prueba de Rociador Mod. V2708, factor K=5.6 PENDENT, temp. 155ºF, respuesta rápida de 1/2" NPT x 1/2" orificio. Cromado con chapetón, UL/FM marca VICTAULIC o similar en calidad. P.U.O.T. </t>
  </si>
  <si>
    <t xml:space="preserve">Suministro, instalación y prueba de Unicanal Perforada de 4 x 4 galvanizada. P.U.O.T.  </t>
  </si>
  <si>
    <t>Suministro, instalación y prueba de Pera De 1" UL/FM o similar en calidad  , Esparrago de 50 cm, 3 tuercas y rondanas, 1 taquete expansor para esparrago de 3/8". P.U.O.T.</t>
  </si>
  <si>
    <t>Suministro, instalación y prueba de Pera de 1 1/4" UL/FM o similar en calidad  , Esparrago de 50 cm, 3 tuercas y rondanas, 1 taquete expansor para esparrago de 3/8". P.U.O.T.</t>
  </si>
  <si>
    <t xml:space="preserve">Suministro, instalación y prueba de Pera de 1 1/2 " UL/FM o similar en calidad. P.U.O.T. </t>
  </si>
  <si>
    <t>Suministro, instalación y prueba de Pera de 2" UL/FM o similar en calidad  , Esparrago de 50 cm, 3 tuercas y rondanas, 1 taquete expansor para esparrago de 3/8". P.U.O.T.</t>
  </si>
  <si>
    <t>Suministro, instalación y prueba de Pera de 2 1/2" UL/FM o similar en calidad  , Esparrago de 50 cm, 3 tuercas y rondanas, 1 taquete expansor para esparrago de 3/8". P.U.O.T.</t>
  </si>
  <si>
    <t>Suministro, instalación y prueba de Pera de 3" UL/FM o similar en calidad  , Esparrago de 50 cm, 3 tuercas y rondanas, 1 taquete expansor para esparrago de 3/8". P.U.O.T.</t>
  </si>
  <si>
    <t xml:space="preserve">Soporte para cabezal de 4", 3 mts esparrago de 3/8" , 6 tuercas y rondanas de 3/8",  2 taquete expansor para esparrago de 3/8", 1 abrazadera tipo "U" de 4"  1.5 metros de ángulo de 3" X 3" X 3/16". P.U.O.T. </t>
  </si>
  <si>
    <t>Suministro, instalación y prueba de Pera de 4" UL/FM o similar en calidad  , Esparrago de 50 cm, 3 tuercas y rondanas, 1 taquete expansor para esparrago de 3/8". P.U.O.T.</t>
  </si>
  <si>
    <t xml:space="preserve">Soporte para cabezal de 6", 3 mts esparrago de 1/2" , 6 tuercas y rondanas de 1/2",  2 taquete expansor para esparrago de 1/2",  1 abrazadera tipo "U" de 6", 1.5 metros de ángulo de 3" X 3" X 5/16". P.U.O.T.  </t>
  </si>
  <si>
    <t>Suministro, instalación y prueba de Abrazadera tipo unicanal para tubo de de 2".</t>
  </si>
  <si>
    <t>Suministro e Instalacion de fachada ventilada a base porcelanato modelo Softcement White,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 P.U.O.T.</t>
  </si>
  <si>
    <t>Suministro e Instalacion de fachada ventilada a base porcelanato modelo Softcement Graphite, marca Gante en modulación de 2.80 x 1.20 m, ó similar en calidad, de 0.00 a hasta 11.00 mts de altura en superficies planas, Incluye: suministro de materiales,  suministro y fabricación de estructura de perfil galvanizado para sujeción del panel, mano de obra, herramienta y equipo necesario para su ejecución. P.U.O.T.</t>
  </si>
  <si>
    <t>3.0704.13.) INSTALACIONES ELÉCTRICAS
3.0704.13.) B. REFERENCIAS.
3.0704.13.F.01. o) Unidades de alumbrado (3.0704.13.G.04)
Suministro, colocación y conexión de luminario tipo downlight de 6 pulgadas Serie WF6 LED 30K40K50K 90CRI MW o similar en calidad, flujo luminoso de 1,090/1,190/1,120 Lúmenes, IRC 90,  Tonalidad de color selectiva de 30/40/50K. Potencia de 14 Watts, Voltaje de operación 120 VAC</t>
  </si>
  <si>
    <t>3.0704.13.) INSTALACIONES ELÉCTRICAS
3.0704.13.) B. REFERENCIAS.
3.0704.13.F.01. o) Unidades de alumbrado (3.0704.13.G.04)
Suministro, colocación y conexión de luminaria a prueba de polvo y humedad con grado IP66 Serie XVML L48 5000LM MVOLT 50K, Marca Lithonia Ligthing o similar en calidad, flujo luminoso de  5,534lm, Temperatura de color 50K, IRC 80. Potencia de 49 Watts, Driver electronico multivoltaje de 120 a 277VAC, atenuacion 0-10VDC, Proteccion a picos de voltaje de 2.5kV/0.75kA. Carcasa de policarbonato gris claro, completamente sellada.</t>
  </si>
  <si>
    <t>3.0704.13.) INSTALACIONES ELÉCTRICAS
3.0704.13.) B. REFERENCIAS.
3.0704.13.F.01. o) Unidades de alumbrado (3.0704.13.G.04)
Suministro, colocación y conexión de luminario tipo Panel LED de 2x2 con selector de potencia serie CPX 2X2 ALO7 SWW7 M4, Marca Lithonia Ligthing o similar en calidad, flujo luminoso de  2,570/3,640/4,564 lm, Temperatura de color 40K, IRC 80. Potencia de 18.5/27.5/37.5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</si>
  <si>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Panel LED de 2x4 con selector de potencia serie CPX 2X4 ALO8 SWW7 M2, Marca Lithonia Ligthing o similar en calidad, flujo luminoso de  4,033/5,009/6,563 lm, Temperatura de color 40K, IRC 80. Potencia de 28.1/35.55/48.53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</si>
  <si>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punta de poste Serie RADPT LED P4 50K SYM MVOLT PT4 DWHXD, Marca Lithonia Ligthing o similar en calidad, flujo luminoso de  11,606 lúmenes, Temperatura de color 50K, IRC 70. Potencia de 86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</si>
  <si>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LED de alto montaje serie JEBL 24L 40K 80CRI WH, Marca Lithonia Ligthing o similar en calidad, flujo luminoso de 26,699 lm, Temperatura de color 40K, IRC 80. Potencia de 181 Watts, Driver electronico multivoltaje de 120 a 277VAC, atenuacion 0-10VDC. Cuerpo fabricado en inyección de aluminio, con acabado en pintura color blanco.</t>
  </si>
  <si>
    <t>3.0704.13.) INSTALACIONES ELÉCTRICAS
3.0704.13.) B. REFERENCIAS.
3.0704.13.F.01. o) Unidades de alumbrado (3.0704.13.G.04)
Suministro, colocación y conexión de luminario tipo proyector serie RSXF3 LED P4 50K AWFD MVOLT YKC64 DWHXD, Marca Lithonia Ligthing o similar en calidad, flujo luminoso de 40,249 lm, Temperatura de color 50K, IRC 70. Potencia de 312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</si>
  <si>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tipo arbotante serie RSX2 LED P4 50K AFR MVOLT SPA DWHXD, Marca Lithonia Ligthing o similar en calidad, flujo luminoso de 25,056 lm, Temperatura de color 50K, IRC 70. Potencia de 187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</si>
  <si>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tipo arbotante serie RSX2 LED P4 50K R4 MVOLT WBA DWHXD, Marca Lithonia Ligthing o similar en calidad, flujo luminoso de 25,056 lm, Temperatura de color 50K, IRC 70. Potencia de 187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</si>
  <si>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luminario lienal LED suspendido serie: LN4D LLP MSL4 4FT 80CRI 40K 1000LMF, Marca Lithonia Ligthing o similar en calidad, flujo luminoso de 4,103 lm, Temperatura de color 40K, IRC 80. Potencia de 37.3 Watts, Driver electronico multivoltaje de 120 a 277VAC, Cuerpo fabricado en inyección de aluminio, con acabado en pintura color blanco.</t>
  </si>
  <si>
    <t>3.0704.13.) INSTALACIONES ELÉCTRICAS
3.0704.13.) B. REFERENCIAS.
3.0704.13.F.01. o) Unidades de alumbrado (3.0704.13.G.04)
Suministro, colocación y conexión de KIT de 4 modulos LED de 2 Pies serie: LBK 2FT 4 8000LMHE 80CRI 40K MIN10 ZT MVOLT, Marca Lithonia Ligthing o similar en calidad,  flujo luminoso de  7,708 lm, Temperatura de color 40K, IRC 80. Potencia de 50.5 Watts, Driver electronico multivoltaje de 120 a 277VAC, atenuacion 0-10VDC. Cuerpo fabricado en lámina de acero con acabado en pintura color blanco.</t>
  </si>
  <si>
    <t>3.0704.13.) INSTALACIONES ELÉCTRICAS
3.0704.13.) B. REFERENCIAS.
3.0704.13.F.01. o) Unidades de alumbrado (3.0704.13.G.04)
Suministro, colocación y conexión de luminario tipo proyector serie TFX2 LED 50K MVOLT YK DDBXD, Marca Lithonia Ligthing o similar en calidad, flujo luminoso de 13,200 lm, Temperatura de color 50K, IRC 70. Potencia de 94 Watts, Driver electronico multivoltaje de 120 a 277VAC, Cuerpo fabricado en inyección de aluminio, con acabado en pintura color Cafe Bronce.</t>
  </si>
  <si>
    <t>Suministro e instalación de rampa niveladora mca. KELLEY mod. HK o similar en calidad, medida de 6`x 8', cap. 30,000 lbs. labio de 16" de operación manual, sistema de seguridad de caida de 3" o menos, rango de servicio de 12" arriba/ abajo del nivel de anden, vigas lambda patentadas distribuye el estres a la que es sometida,  soportes de una  capacidad de 60,000 lbs. diseño de CLEAN PIT para facil mantenimiento, plataforma soldada por robots con una capacidad de 55,000 psi, guarda pies de acero galvanizado, sistema de izaje,: SAFETRAME para mayor seguridad en su instalacion, labio de 16"</t>
  </si>
  <si>
    <t>3.0704.17) OBRAS EXTERIORES
3.0704.17) B. REFERENCIAS
3.0704.17.F.01 n) Jardinería y arbolado. (3.0704.17.G.02 b)
Suministro y plantación de árboles y arbustos (Lovegrass - Eragrostis) curvula de 30 cm de altura. Inc. acarreos, colocación, fertilizantes, riego y todo lo necesario para dejar el trabajo completamente terminado.</t>
  </si>
  <si>
    <t>3.0704.17) OBRAS EXTERIORES
3.0704.17) B. REFERENCIAS
3.0704.17.F.01 n) Jardinería y arbolado. (3.0704.17.G.02 b)
Suministro y plantación de árboles y arbustos (Pennisetum verde - Pennisetum setaceum) de 40 cm altura. Inc. acarreos, colocación, fertilizantes, riego y todo lo necesario para dejar el trabajo completamente terminado.</t>
  </si>
  <si>
    <t>3.0704.17) OBRAS EXTERIORES
3.0704.17) B. REFERENCIAS
3.0704.17.F.01 n) Jardinería y arbolado (3.0704.17.G.02 
Suministro y colocación de Pasto Miscanthus de 40 cm altura. Inc. 3 meses de mantenimiento con riego, suministro, tendido, acarreo, rastrillado, aflojado, humedecido, eliminación de plagas, fertilizantes, mano de obra, herramienta y equipo.</t>
  </si>
  <si>
    <t>3.0704.17) OBRAS EXTERIORES
3.0704.17) B. REFERENCIAS
3.0704.17.F.01 n) Jardinería y arbolado (3.0704.17.G.02 
Suministro y colocación de Mexican feather grass - Nassella tenuissima 30 cm altura. Inc. acarreos, colocación, fertilizantes, riego y todo lo necesario para dejar el trabajo completamente terminado.</t>
  </si>
  <si>
    <t>3.0704.17) OBRAS EXTERIORES
3.0704.17) B. REFERENCIAS
3.0704.17.F.01 n) Jardinería y arbolado. (3.0704.17.G.02 b)
Suministro y plantado de plantas ornamentales (Aloe Vera - Blue Elf) de 20 cm altura. Incluye: material, mano de obra, herramienta, equipo, maniobras, acarreos y todo lo necesario para su correcta ejecución.</t>
  </si>
  <si>
    <t>3.0704.17) OBRAS EXTERIORES
3.0704.17) B. REFERENCIAS
3.0704.17.F.01 n) Jardinería y arbolado. (3.0704.17.G.02 b)
Suministro y plantado de plantas ornamentales (Aloe vera rojo - Aloe ferox) de 40cm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</si>
  <si>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(Aloe vera amarillo - Aloe barbadensis miller) de 40cm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</si>
  <si>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(Cenizo - Leucophyllum frutescens)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</si>
  <si>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(Sotol) de 90cm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</si>
  <si>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(Yucca Rostrata - Yucca rostrata). Incluye: material, mano de obra, herramienta, equipo, maniobras, acarreos y todo lo necesario para su correcta ejecución.</t>
  </si>
  <si>
    <t>3.0704.17) OBRAS EXTERIORES
3.0704.17) B. REFERENCIAS
3.0704.17.F.01 n) Jardinería y arbolado. (3.0704.17.G.02 b)
Suministro y plantado de plantas ornamentales (Red Yucca - Hesperaloe parviflora) de 30 cm altura. Incluye: material, mano de obra, herramienta, equipo, maniobras, acarreos y todo lo necesario para su correcta ejecución.</t>
  </si>
  <si>
    <t>3.0704.17) OBRAS EXTERIORES
3.0704.17) B. REFERENCIAS
3.0704.17.F.01 n) Jardinería y arbolado. (3.0704.17.G.02 b)
Suministro y plantado de plantas ornamentales (Agave macroantha - Agave macroantha) de 50 cm de alto. Incluye: material, mano de obra, herramienta, equipo, maniobras, acarreos y todo lo necesario para su correcta ejecución.</t>
  </si>
  <si>
    <t>3.0704.17) OBRAS EXTERIORES
3.0704.17) B. REFERENCIAS
3.0704.17.F.01 n) Jardinería y arbolado. (3.0704.17.G.02 b)
Suministro y plantado de plantas ornamentales (Agave desmettiana - Agave desmettiana) de 70cm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</si>
  <si>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(Agave perryi) de 20 cm diametro. Incluye: material, mano de obra, herramienta, equipo, maniobras, acarreos y todo lo necesario para su correcta ejecución.</t>
  </si>
  <si>
    <t>3.0704.17) OBRAS EXTERIORES
3.0704.17) B. REFERENCIAS
3.0704.17.F.01 n) Jardinería y arbolado. (3.0704.17.G.02 b)
Suministro y plantado de plantas ornamentales (Agave americana - Agave americana)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</si>
  <si>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(Agave americana - Agave americana)  de  2.0m altura. Incluye: material, mano de obra, herramienta, equipo, maniobras, acarreos y todo lo necesario para su correcta ejecución.</t>
  </si>
  <si>
    <t>3.0704.17) OBRAS EXTERIORES
3.0704.17) B. REFERENCIAS
3.0704.17.F.01 n) Jardinería y arbolado. (3.0704.17.G.02 b)
Suministro y plantado de plantas ornamentales (Monstruo - Cereus repandus) de  30 cm altura. Incluye: material, mano de obra, herramienta, equipo, maniobras, acarreos y todo lo necesario para su correcta ejecución.</t>
  </si>
  <si>
    <t>3.0704.17) OBRAS EXTERIORES
3.0704.17) B. REFERENCIAS
3.0704.17.F.01 n) Jardinería y arbolado. (3.0704.17.G.02 b)
Suministro y plantado de plantas ornamentales (Biznaga amarilla - Echinocactus grusonii) de 35cm de diametro. Incluye: material, mano de obra, herramienta, equipo, maniobras,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</si>
  <si>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</si>
  <si>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3.0704.17) OBRAS EXTERIORES
3.0704.17) B. REFERENCIAS
3.0704.17.F.01 n) Jardinería y arbolado. (3.0704.17.G.02 b)
Suministro y plantado de plantas ornamentales (Organo - Echinopsis Pahonoi). Incluye: material, mano de obra, herramienta, equipo, maniobras, acarreos y todo lo necesario para su correcta ejecución.</t>
  </si>
  <si>
    <t>3.0704.17) OBRAS EXTERIORES
3.0704.17) B. REFERENCIAS
3.0704.17.F.01 n) Jardinería y arbolado. (3.0704.17.G.02 b)
Suministro y plantado de plantas ornamentales (Barril de oro - Echinopsis grusonii) de 10 cm diametro. Incluye: material, mano de obra, herramienta, equipo, maniobras, acarreos y todo lo necesario para su correcta ejecución.</t>
  </si>
  <si>
    <t>3.0704.17) OBRAS EXTERIORES
3.0704.17) B. REFERENCIAS
3.0704.17.F.01 n) Jardinería y arbolado. (3.0704.17.G.02 b)
Suministro y plantado de plantas ornamentales (Euphorbia rigida - euphorbia rigida) de 50 cm altura. Incluye: material, mano de obra, herramienta, equipo, maniobras, acarreos y todo lo necesario para su correcta ejecución.</t>
  </si>
  <si>
    <t>3.0704.17) OBRAS EXTERIORES
3.0704.17) B. REFERENCIAS
3.0704.17.F.01 n) Jardinería y arbolado. (3.0704.17.G.02 b)
Suministro y plantado de plantas ornamentales (Euphoria candelagro). Incluye: material, mano de obra, herramienta, equipo, maniobras, acarreos y todo lo necesario para su correcta ejecución.</t>
  </si>
  <si>
    <t>3.0704.17) OBRAS EXTERIORES
3.0704.17) B. REFERENCIAS
3.0704.17.F.01 n) Jardinería y arbolado. (3.0704.17.G.02 b)
Suministro y plantación de árboles y arbustos (Asclepias Subulata) de 50 cm de altura. Incluye: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</si>
  <si>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árboles y arbustos (Lantana) de 25 cm altura. Incluye: suministro, acarreos, guías, excavación, colocación, fertilizantes, riego, accesorios y todo lo necesario para dejar el trabajo completamente terminado.</t>
  </si>
  <si>
    <t>VI</t>
  </si>
  <si>
    <t>VI-1</t>
  </si>
  <si>
    <t>SISTEMA DE PROTECCION CONTRA INCENDIO</t>
  </si>
  <si>
    <t>VI-2</t>
  </si>
  <si>
    <t>VI-3</t>
  </si>
  <si>
    <t>VI-4</t>
  </si>
  <si>
    <t>VI-5</t>
  </si>
  <si>
    <t>VI-6</t>
  </si>
  <si>
    <t>VI-7</t>
  </si>
  <si>
    <t>VI-8</t>
  </si>
  <si>
    <t>VII</t>
  </si>
  <si>
    <t>VIII</t>
  </si>
  <si>
    <t>VIII-1</t>
  </si>
  <si>
    <t>VIII-2</t>
  </si>
  <si>
    <t>VIII-3</t>
  </si>
  <si>
    <t>VIII-4</t>
  </si>
  <si>
    <t>VIII-5</t>
  </si>
  <si>
    <t>VIII-6</t>
  </si>
  <si>
    <t>VIII-7</t>
  </si>
  <si>
    <t>VIII-8</t>
  </si>
  <si>
    <t>IX</t>
  </si>
  <si>
    <t>X</t>
  </si>
  <si>
    <t>X-I</t>
  </si>
  <si>
    <t>X-2</t>
  </si>
  <si>
    <t>X-3</t>
  </si>
  <si>
    <t>X-4</t>
  </si>
  <si>
    <t>X-5</t>
  </si>
  <si>
    <t>XI</t>
  </si>
  <si>
    <t>3.0704.09) PISOS Y PAVIMENTOS
3.0704.09) B. REFERENCIAS
3.0704.09.F.01 l) Zoclos (3.0704.09.G.01)
Suministro e instalación de zoclo de mármol Santo Tomas, de 40 cm de ancho, junteado con adhesivo para piedra natural, marca interceramic o similar en calidad. Incluye: materiales, fletes, izaje de material, acarreo por medios manuales dentro de la obra, mano de obra, herramienta y equipo necesario para su ejecución.</t>
  </si>
  <si>
    <t>Suministro e instalación de lambrín de mármol Santo Tomas, en formato 2.60 x 1.60, junteado con adhesivo para piedra natural, marca interceramic o similar en calidad. Incluye: materiales, fletes, izaje de material, acarreo por medios manuales dentro de la obra, mano de obra, herramienta y equipo necesario para su ejecución. P.U.O.T.</t>
  </si>
  <si>
    <t>3.0704.09) PISOS Y PAVIMENTOS
3.0704.09) B. REFERENCIAS
3.0704.09.F.01 i) Pisos de Alfombra (3.0704.09.G.01)
Suministro y colocación de alfombra línea Avant código 04840 color Wayfarer de 50 x 50 cm y 7.5 mm de espesor, marca TARKETT o similar en calidad. Incluye: material, mano de obra, herramienta, equipo, maniobras y todo lo necesario para su correcta ejecución.</t>
  </si>
  <si>
    <t>Suministro de zoclo a base de lámina panel de aluminio marca Acluflex, perfil: Tono negro mate. Seccionado en tramos de 4.98 x 0.50. Incluye: materiales, mano de obra, herramienta y equipo necesario para su ejecución. P.U.O.T.</t>
  </si>
  <si>
    <t>3.0704.08.) RECUBRIMIENTOS 
3.0704.08.) B. REFERENCIAS 
3.0704.08.F.01.e) Lambrín interior de loseta, cintilla o tabletas de barro (3.0704.08.G.01)
Suministro de revestimiento cerámico en muro, modelo Voga blanco brilloso, formato: 7.5 x 30 cm, marca Dune ó similar en calidad, adherido a muro con adhesivo porcelanico. Incluye: materiales, mono de obra, herramienta y equipo necesario para su ejecución.</t>
  </si>
  <si>
    <t>3.0704.08.) RECUBRIMIENTOS 
3.0704.08.) B. REFERENCIAS 
3.0704.08.F.01.e) Lambrín interior de loseta, cintilla o tabletas de barro (3.0704.08.G.01)
Suministro de revestimiento cerámico en muro, modelo Voga blanco mate, formato: 7.5 x 30 cm, marca Dune ó similar en calidad, adherido a muro con adhesivo porcelanico. Incluye: materiales, mono de obra, herramienta y equipo necesario para su ejecución.</t>
  </si>
  <si>
    <t>Suministro e instalación de ángulo esquinero de 3x72 pulgadas, marca Pawling o similar en calidad, color Gray. Incluye: materiales, mano de obra, herramienta y equipo. P.U.O.T.</t>
  </si>
  <si>
    <t>Suministro e instalación de panel aislante de sonido, marca Decoracustic o similar en calidad, color texturizado celest espesor 1" formato 1.22x1.22 acabado tela texturizada, instalación 1.50 de piso a plafón. Incluye: materiales, mano de obra, acarreo y equipo necesario para su ejecución. P.U.O.T.</t>
  </si>
  <si>
    <t>Suministro e instalación de dosificador óptico de espuma azur negro marca Jofel modelo AC91650 o simliar en calidad. Incluye: materiales, mano de obra, herramienta y equipo para su correcta ejecución. P.U.O.T.</t>
  </si>
  <si>
    <t>Suministro e instalación de secamanos jet tifón alto rendimiento plata marca Jofel modelo AA25550. Incluye: materiales, mano de obra, herramienta y equipo para su correcta ejecución. P.U.O.T.</t>
  </si>
  <si>
    <t>Suministro e instalación de dispensador de toallas automático niquelado marca Jofel modelo AG19800. Incluye: materiales, mano de obra, herramienta y equipo para su correcta ejecución. P.U.O.T.</t>
  </si>
  <si>
    <t>Suministro e instalación de barra pared recta derecha/izquierda niquelado marca Jofel modelo AV40320. Incluye: materiales, mano de obra, herramienta y equipo para su correcta ejecución. P.U.O.T.</t>
  </si>
  <si>
    <t>Suministro e instalación de barra pared angular derecha/izquierda niquelado marca Jofel modelo AV40320. Incluye: materiales, mano de obra, herramienta y equipo para su correcta ejecución. P.U.O.T.</t>
  </si>
  <si>
    <t>Suministro e instalación de cambiador de pañales horizontal blanco marca Jofel modelo AY10000. Incluye: materiales, mano de obra, herramienta y equipo para su correcta ejecución. P.U.O.T.</t>
  </si>
  <si>
    <t>Suministro e instalación de panel de aluminio compuesto marca ALUCOBOND o similar en calidad, de 4 mm de espesor total en acabado natural REFLECT MIRROR. Incluye: estructura a base de ptr de 1 ½" x 1 ½" cal. 18, andamios, descarga y acarreo de material a cualquier altura y distancia,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</si>
  <si>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Suministro e instalación de panel de aluminio compuesto marca ALUCOBOND o similar en calidad, de 4 mm de espesor total en acabado natural BRUSHED. Incluye: estructura a base de ptr de 1 ½" x 1 ½" cal. 18, andamios, descarga y acarreo de material a cualquier altura y distancia, retiro de panel de aluminio,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</si>
  <si>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Suministro e instalación de panel de aluminio compuesto marca ALUCOBOND o similar en calidad, de 4 mm de espesor total en acabado natural REFLECT MIRROR. Incluye: rolado de panel de aluminio, rolado de soleras, andamios, cinchos de panel de aluminio, solera de acero, fondo anticorrosivo, pijas, soportes para sujetar panel a base de ptr de  1 ½" x 1 ½" cal. 18 y ángulo, descarga y acarreo de material a cualquier altura y distancia, trazo, nivelación, cortes, retiro de película protectora, cinta 3M, primer 94 3M, masking tape, sellador marca DOW-CORNING según diseño, alcohol isopropílico, estopa de algodón, mano de obra especializada y toda la herramienta necesaria para su correcta instalación, a cualquier altura. P.U.O.T.</t>
  </si>
  <si>
    <t>Pza</t>
  </si>
  <si>
    <t>Suministro y colocación de sobrefirme de nivelación para recibir acabado en mármol y/o piso porcelanico, a base de mortero cemento-arena  prop. 1:4, hecho por medios manuales, con espesor promedio de 6 cm, fabricado con aditivo mejorador de adherencia marca Sika o similar y fibra de polipropileno. Incluye: materiales, mano de obra, izaje de materiales, acarreos dentro del área de trabajo, herramienta y equipo necesario para su ejecución. P.U.O.T.</t>
  </si>
  <si>
    <t>Suministro y colocación de Housing de aluminio para GALAXI 975mm mca. ZERAUS o similar en calidad No. de serie Z141RE022G</t>
  </si>
  <si>
    <t>Suministro y colocación y de Housing de aluminio para MINI SOLED mca. ZERAUS o similar en calidad, No. Serie Z141CE008G</t>
  </si>
  <si>
    <t>Suministro e instalación de poste metálico galvanizado circular recto de 4" de diámetro x 7.00 m de altura, ced. 30, para montaje recto de luminaria, con placa base 14" x 14" x 1/2", tuercas y rondanas galvanizadas.. Incluye: base de concreto f'c=200 kg/cm2,:juego de 4 anclas galvanizadas tipo "L" de 3/4" de diámetro x 1.00 m de longitud, suministro de materiales, mano de obra, limpieza del tubo,, plomeo, material misceláneo, maniobras, elevación, fijación, desperdicio, acarreos, herramienta y equipo. P.U.O.T.</t>
  </si>
  <si>
    <t>SISTEMA DE CONTROL DE ILUMINACIÓN</t>
  </si>
  <si>
    <t xml:space="preserve">ALIMENTACION ELECTRICA PARA LUMINARIOS </t>
  </si>
  <si>
    <t>3.0704.13.) INSTALACIONES ELÉCTRICAS
3.0704.13.) B. REFERENCIAS.
3.0704.13.F.01. o) Unidades de alumbrado (3.0704.13.G.04)
Suministro, colocación y conexión de Luminario para empotrar en piso con aro en acero inoxidable mod. MINI SOLED mca. ZERAUS o similar en calidad. cristal transparente templado de 5mm espesor,.voltaje de operacion 90-277V, disponible en diferentes ópticas  Consumo de 20W.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</si>
  <si>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Regleta Proyector de sobreponer de 90W Rgbw modelo VIZZIO  mca. ZERAUS o similar en calidad, con Protocolo DMX Voltaje de Operación 100-240VAC, cuerpo de extrusión y louver antideslumbrante, versatilidad para crear efectos lumínicos.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</si>
  <si>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luminario decorativo tipo linterna mod. OVNI mca. ZERAUS o similar en calidad ,para exterior, empotrado a muro, cuerpo de aluminio, acabado natural, tapa de acrilico con mica de aluminio,.voltaje de operacion 90-264VAC, potencia 1W  LED de alta Potencia integrado. Incluye: materiales, mano de obra especializada, material misceláneo, conexiones, pruebas, acarreos, fletes, desperdicios, herramientas y equipo.</t>
  </si>
  <si>
    <t xml:space="preserve">3.0704.13.) INSTALACIONES ELÉCTRICAS
3.0704.13.) B. REFERENCIAS.
3.0704.13.F.01. o) Unidades de alumbrado (3.0704.13.G.04)
Suministro, colocación y conexión de luminario empotrado a piso cuerpo radiador de extruido aluminio, mod. GALAXI mca. ZERAUS o similar en calidad, potencia 85W, con Difusor de PMMA Frosted 90% de transmitancia, voltaje de operacion 90-277V. Incluye: materiales, mano de obra especializada, material misceláneo, conexiones, pruebas, acarreos, fletes, desperdicios, herramientas y equipo. </t>
  </si>
  <si>
    <t>3.0704.13.) INSTALACIONES ELÉCTRICAS
3.0704.13.) B. REFERENCIAS.
3.0704.13.F.01. o) Unidades de alumbrado (3.0704.13.G.04)
Suministro, colocación y conexión de Bolardo para sobreponer de exteriores mod. Quartz mca. ZERAUS o similar en calidad, cuerpo de aluminio con diseño exclusivo, voltaje de operacion 100-264VAC, potencia de 10W, disponible en 3000k y 4000k. Incluye: materiales, mano de obra especializada, material misceláneo, conexiones, pruebas, acarreos, fletes, desperdicios, herramientas y equipo.</t>
  </si>
  <si>
    <t>3.0704.13.) INSTALACIONES ELÉCTRICAS
3.0704.13.) B. REFERENCIAS.
3.0704.13.F.01. o) Unidades de alumbrado (3.0704.13.G.04)
Suministro, colocación y conexión de Regleta Proyector de sobreponer  de 30W RGBW mod. VIZZIO  mca. ZERAUS o similar en calidad, con Protocolo DMX, voltaje de operación 100-240VAC,y louver antideslumbrante con diseño exclusivo,.versatilidad para crear efectos lumínicos. Incluye: materiales, mano de obra especializada, material misceláneo, conexiones, pruebas, acarreos, fletes, desperdicios, herramientas y equipo.</t>
  </si>
  <si>
    <t>ADICIONALES</t>
  </si>
  <si>
    <t>XII</t>
  </si>
  <si>
    <t>XII-1</t>
  </si>
  <si>
    <t>XII-2</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</si>
  <si>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</si>
  <si>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</si>
  <si>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</si>
  <si>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consola RGBW-DMX 1024 canales, 2 universos en STAND ALONE (1 pza) y 3 universos en vivo. Incluye: conexión, mano de obra especializada, programación y todo lo necesario para su correcta instalación y funcionamiento. P.U.O.T.</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</si>
  <si>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</si>
  <si>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</si>
  <si>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</si>
  <si>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</si>
  <si>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Instalación y montaje de luminario de alumbrado existente. Incluye: conexión, maniobras, acarreo al lugar de colocación, mano de obra especializada y todo lo necesario para su correcta instalación y funcionamiento. P.U.O.T.</t>
  </si>
  <si>
    <t>Suministro e instalación de soporte para fijación de tubería eléctrica, conforme a detalle de plano. Incluye: taquetes expansivos, tornillos, tuercas, arandelas, unicanal, varilla roscada y abrazaderas, mano de obra especializada y todo lo necesario para su correcta instalación y funcionamiento. P.U.O.T.</t>
  </si>
  <si>
    <t>Suministro e instalación de cableado de control tipo RGB 4x18. Incluye: conexión, empates, mano de obra especializada y todo lo necesario para su correcta instalación y funcionamiento. P.U.O.T.</t>
  </si>
  <si>
    <t>Suministro e instalación de conector recto IP68. Incluye: conexión, soldadura, mano de obra especializada, todo lo necesario para su correcta instalación y funcionamiento. P.U.O.T.</t>
  </si>
  <si>
    <t>Suministro e instalación de dispositivo OPTO SPLITTER RGBW-DMX. Incluye: conexión, fijación de dispositivo, mano de obra especializada, todo lo necesario para su correcta instalación y funcionamiento. P.U.O.T.</t>
  </si>
  <si>
    <t>Suministro e instalación de caja sumergible termoplástica protección IP68, 2 glándulas M20X1.5. Incluye: conexión, fijación  de dispositivo, soldadura de terminales, todo lo necesario para su correcta instalación y funcionamiento. P.U.O.T.</t>
  </si>
  <si>
    <t>Suministro e instalación de tapón NYLAMID ciego chico REG IP68. Incluye conexión en equipos. P.U.O.T.</t>
  </si>
  <si>
    <t>Programación y puesta a punto de programa de operación de equipo (sistema RGB-W). P.U.O.T.</t>
  </si>
  <si>
    <t xml:space="preserve">m </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</si>
  <si>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</si>
  <si>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 xml:space="preserve">m2 </t>
  </si>
  <si>
    <t xml:space="preserve"> m2 </t>
  </si>
  <si>
    <t xml:space="preserve"> pza </t>
  </si>
  <si>
    <t xml:space="preserve">pza </t>
  </si>
  <si>
    <t xml:space="preserve">3.0704.18.) IMPERMEABILIZACIONES
3.0704.18.) B. REFERENCIAS
3.0704.18.F.01.c) Impermeabilización de techos (3.0704.18.G.01.b).
04) Sistema  prefabricado impermeabilizante  multicapa  de asfalto modificado FESTERMIP 5 SBS FV 3.5 MM MCA FESTER reforzado en su interior con fibra de vidrio acabado aparente en gravilla blanca aplicado por  medio  de  termofusión en toda la superficie previa limpieza  de la  misma. Incluye sellado de grietas y puntos críticos con pasticement de FESTER y aplicación de una mano de microprimer marca FESTER como sellador o tapaporo, refuerzo en puntos críticos y grietas con FESTERMIPR PS 3.0 MM APP arenado aplicado en bandas, materiales, acarreos, elevaciones, andamios, mano de obra, herramienta y equipo (P.U.O.T.).     </t>
  </si>
  <si>
    <t>TRABAJOS DIVERSOS</t>
  </si>
  <si>
    <t>Suministro y colocación de coladera de cupula Mca. Helvex Modelo 446-X o similar en calidad, de 6" 152mm de diametro, inc. materiales, mano de obra, herramienta, acarreo y pruebas.</t>
  </si>
  <si>
    <t>CTR CONSTRUCCIÓN
CAR. Carreteras
1.02 Estructuras
.010 Guarniciones y Banquetas P.U.O.T. Designación (N.CTR.CAR-1.02.010) 
Guarnición trapezoidal de concreto f´c=150 kg/cm2, de 15x20X40 cm, reforzada con 4 vrs#3 longitudinales y est#2 @20 cm.</t>
  </si>
  <si>
    <t xml:space="preserve">3.0704.03) CONCRETO HIDRÁULICO
3.0704.03) B. REFERENCIAS
3.0704.03 F.01.  a) Concreto hidráulico en cimentación, sin incluir moldes y obra falsa. (3.0704.03 G.07).
Resistencia f'c =250 kg/cm2, elaborado con cemento portland CPC 30/40 RS Resistente a Sulfatos. 
</t>
  </si>
  <si>
    <t>Construcción de pedestal y/o columna de concreto resistente a sulfatos F'c=250 Kg/cm2 de 40 x 40 cm, armado con 8 Vars No 8 y doble estribo No 3 @ 20 CM. Incluye: fabricación, colado, vibrado, curado, habilitado y armado de acero, anclajes necesarios, cimbra, descimbra, materiales, desperdicios, mano de obra, flete, acarreos, maniobras, limpieza, herramienta y equipo, en cualquier nivel y a cualquier altura. (P.U.O.T.)</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</si>
  <si>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20 CM armado con 4 VARS No 4 y estribos No 2 @ 15 CM. Incluye: suministro de materiales, mano de obra, anclajes necesarios, cimbra común y descimbra. A cualquier altura.</t>
  </si>
  <si>
    <t>3.0704.01) OBRAS PRELIMINARES
3.0704.01) B. REFERENCIAS.
3.0704.01 F.01 j) Demoliciones (3.0704.01  G.13 y G.14).
03) Demolición de concreto reforzado en pisos. Inc. limpiezas, maniobras, acarreo dentro y fuera de la obra del material producto de la demolición.</t>
  </si>
  <si>
    <t>3.0704.07.) MUROS
3.0704.07.) B. REFERENCIAS
3.0704.07.F.01.e) Muros de bloques huecos de concreto (3.0704.07 G.01)
Muro de block hueco de concreto de 15x20x40 cm, con refuerzo horizontal tec- 60 5/16", y con 1 vr #3 @20 cms, relleno con concreto simple f'c=200 kg/cm2 hecho en obra, asentado con mortero cemento arena prop. 1:4, acabado común, a plomo. Incluye: materiales, mano de obra, acarreos, desperdicios, herramienta, limpiezas y retiro de sobrantes fuera de la obra, a cualquier altura.</t>
  </si>
  <si>
    <t>Renivelación de losa de entrepiso a base  de colado de firme de concreto fluido bombeable de 6.0 cm de espesor, aligerado con aditivo de inclusión de aire, resistencia f'c = 200 kg/cm2 con tamaño máximo de agregado de 3/8", con aplicación previa de puente de adherencia master emaco ADH 326, curado con Maserkure CC50, terminado con autonivelante ARDEX SDT a 1.00 cm, pulido como acabado final. Incluye: mano de obra, herramienta, y equipo necesario para su ejecución, en cualquier nivel. P.U.O.T.</t>
  </si>
  <si>
    <t>Renivelación de losa de entrepiso a base de colado de firme de concreto fluido bombeable de 7.0 cm de espesor, aligerado con aditivo de inclusión de aire, resistencia f'c = 200 kg/cm2 con tamaño máximo de agregado de 3/8", con aplicación previa de puente de adherencia master emaco ADH 326, curado con Maserkure CC50, terminado con autonivelante ARDEX SDT a 1.00 cm, pulido como acabado final. Incluye: mano de obra, herramienta, y equipo necesario para su ejecución, en cualquier nivel. P.U.O.T.</t>
  </si>
  <si>
    <t xml:space="preserve">CTR CONSTRUCCIÓN
CAR. Carreteras
1.01 Terracerias
.009 Terraplen P.U.O.T. Designación (N.CTR.CAR-1.01.009, I3, J3 ) y E.P. 3
6) Capa de Subrasante compactado al cien por ciento 100% </t>
  </si>
  <si>
    <t>3.0704.12) INSTALACIONES DE GAS, HIDRÁULICAS Y SANITARIAS.
3.0704.12) B. REFERENCIAS
3.0704.12 - F.01 m) Muebles; incluye accesorios y llaves (3.0704.12 G.01.c). 
02) Suministro e instalación de lavabo modelo TEOREMA marca SCARABEO o similar en calidad, para montaje sobre muro. Incluye: alimentador flexible, control, accesorios, pruebas, materiales, mano de obra, herramienta y equipo necesario para su ejecución. P.U.O.T.</t>
  </si>
  <si>
    <t>3.0704.12) INSTALACIONES DE GAS, HIDRÁULICAS Y SANITARIAS.
3.0704.12) B. REFERENCIAS
3.0704.12 - F.01 m) Muebles; incluye accesorios y llaves (3.0704.12 G.01.c). 
01) Suministro y colocación de inodoro para fluxómetro, HELVEX línea Nao modelo TZF-1 color blanco o similar en calidad completo, con  llave de paso, asientos, conexiones, cuello de cera y pruebas. Incluye: material, limpieza, herrajes para su buen funcionamiento, herramienta y equipo.</t>
  </si>
  <si>
    <t>Renivelación de losa de entrepiso mediante fabricación de mortero cemento-arena prop 1:4 por medios manuales, de 6 cm de espesor. Incluye: mano de obra, herramienta, materiales, izaje de materiales, acarreo por medios manuales dentro de la obra, herramienta y equipo necesario para su ejecución, en cualquier nivel. P.U.O.T.</t>
  </si>
  <si>
    <t>3.0704.10.) TECHOS
3.0704.10.) B REFERENCIAS
3.0704.10.F.01 c) Techo no transitable sobre estructura de madera ó metálica (3.0704.10.G.01)
01) Suministro, habilitado, colocación y montaje de cubierta de Panel Ternium Multytecho a base de núcleo de espuma rígida de poliuretano y dos caras de acero Ternium Pintro, color blanco, calibre 26 (cara interior y exterior), de 2” de espesor, marca TERNIUM o similar en calidad. Incluye: mano de obra, elementos de fijación, fletes y acarreos hasta el lugar de la obra, herramienta, andamios, equipo, materiales de consumo y desperdicios.</t>
  </si>
  <si>
    <t>Suministro y colocación de Muro prefabricado marca TERNIUM modelo MULTYMURO o similar en calidad, a base de panel modular tipo sándwich compuesto por dos caras de acero galvanizado, unión tipo sig-lock, espesor de 2" Cal. 26/26, color blanco estándar. Incluye: canales inferiores y superiores, ángulos, esquineros interiores y exteriores, remates a base lámina pintro, calafateo con sellador de poliuretano, materiales, herramienta, elementos de fijación, anclajes, accesorios, mano de obra, misceláneos, fletes, acarreos, maniobras, plomeo y todo lo necesario para su correcta instalación, a cualquier altura. (P.U.O.T.)</t>
  </si>
  <si>
    <t>3.0704.04.) ACEROS PARA CONCRETO
3.0704.04.) B. REFERENCIAS
3.0704.04.F.01.a) Acero de refuerzo (3.0704.04.G.03 y G.01).
03) Malla electrosoldada 6X6-6/6 en firmes. Incluye suministro y colocación.</t>
  </si>
  <si>
    <t>3.0704.09. PISOS Y PAVIMENTOS
3.0704.09.) B. REFERENCIAS
3.0704.09.F.01 a) Firmes de concreto hidráulico sobre terreno natural o relleno compactado (3.0704.09 G.01).
Piso de concreto F'C= 150 KG/CM2 de 7 cm de espesor, acabado en grava lavada triturada de 1/4" a 3/8", juntas frías, losas, acabado con volteador. Incluye: materiales, equipo, herramienta y mano de obra.</t>
  </si>
  <si>
    <t>Construcción de zapata aislada de concreto f'c = 250 kg/cm2, de 2.50 x 2.50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</si>
  <si>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zapata aislada de lindero de concreto f'c = 250 kg/cm2, de 2.50 x 2.50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</si>
  <si>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zapata aislada de concreto f'c = 250 kg/cm2, de 2.50 x 4.95 x 0.50 m de espesor, reforzada con parrilla en L.I. de Var #6 @ 20 cm en ambos sentidos, en L.S. Var #5 @ 20 cm en ambos sentidos.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</si>
  <si>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cimentación corrida de concreto f'c=250 kg/cm2, a base de zapata de 0.60 x 0.15 m de espesor, reforzada con 3 Vr #3 longitudinales y bastones #4 @ 0.20 y dala de desplante de 0.20 x 0.65 m, reforzada con 4 vr #4 + 2 Vr #3 longitudinales y estribos #3 @ 0.20 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</si>
  <si>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Suministro y colocación de casetón de poliestireno en varias medidas como aligerante en losas de entrepiso y azotea del edificio. Incluye: fletes, acarreos, maniobras, elevaciones, trazo, cortes, ajustes, desperdicios, amarres, fijación y elementos de fijación, limpieza y retiro de sobrantes fuera de obra, materiales, equipo, herramienta y mano de obra, en cualquier nivel. (P.U.O.T.)</t>
  </si>
  <si>
    <t>pza.</t>
  </si>
  <si>
    <t>3.0704.11.) VENTANERÍA, CANCELERÍA Y PUERTAS DE COMUNICACIÓN.
3.0704.11.) B REFERENCIAS
3.0704.11  F.01  ñ) Fabricación y colocación de canceles con perfiles de aluminio anodizado (3.0704.11 G.04)
Suministro e instalación cancel ( A-35 ) de Aluminio de 2" MARCA PERFILETTO, MODELO 69083 BOLSA LIGHT, con 17 fijos, con medidas totales de 21.61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</si>
  <si>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A-35A ) de Aluminio de 2" MARCA PERFILETTO, MODELO 69083 BOLSA LIGHT, 1 fijo, con medidas totales de 0.50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</si>
  <si>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A-37 ) de Aluminio de 2" MARCA PERFILETTO, MODELO 69083 BOLSA LIGHT, con 4 fijos, con medidas totales de 5.01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</si>
  <si>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cancel ( A-38 ) de Aluminio de 2" MARCA PERFILETTO, MODELO 69083 BOLSA LIGHT, con 12 fijos, con medidas totales de 15.09 x 2.90 m de alto,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</si>
  <si>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ÁREA DE ALMACÉN SECOS / CÁMARAS FRIGORÍFICAS</t>
  </si>
  <si>
    <t>ÁREA DE MAQUINAS DE HIELO</t>
  </si>
  <si>
    <t>AREA DE EMPLATADO</t>
  </si>
  <si>
    <t>AREA DE LAVADO DE LOZA</t>
  </si>
  <si>
    <t>Suministro y colocación cubierta de mármol SANTO TOMÁS en muebles, de 0.60 x 0.60 x 0.02 m, con adhesivo para piedra natural marca INTERCERAMIC o similar en calidad. Incluye: abrillantado al finalizar su colocación, materiales, fletes, izaje de material, acarreo por medios manuales dentro de la obra, mano de obra, herramienta y equipo necesario para su ejecución. P.U.O.T.</t>
  </si>
  <si>
    <t>Suministro y colocación cubierta de mármol SANTO TOMÁS, de 0.60 x 0.60 x 0.02 m, con adhesivo para piedra natural marca INTERCERAMIC o similar en calidad. Incluye: abrillantado al finalizar su colocación, materiales, fletes, izaje de material, acarreo por medios manuales dentro de la obra, mano de obra, herramienta y equipo necesario para su ejecución. P.U.O.T.</t>
  </si>
  <si>
    <t>3.0704.09) PISOS Y PAVIMENTOS
3.0704.09) B. REFERENCIAS
3.0704.09 - F.01  e) Pisos de losetas, baldosas o cintillas de barro. (3.0704.09 G.01).
Suministro y colocación de piso porcelanico en formato 0.45 x 0.90 m x 10.3 mm esp. , modelo Quartz White, marca Gante ó similar en calidad. Incluye: materiales, adhesivo porcelanico, fletes, izaje de material, acarreo por medios manuales dentro de la obra, mano de obra, herramienta y equipo necesario para su ejecución.</t>
  </si>
  <si>
    <t>3.0704.09) PISOS Y PAVIMENTOS
3.0704.09) B. REFERENCIAS
3.0704.09 - F.01  e) Pisos de losetas, baldosas o cintillas de barro. (3.0704.09 G.01).
Suministro y colocación de piso porcelanico en escalones y rampas, en formato 0.45 x 0.90 m x 10.3 mm esp., modelo Quartz White, marca Gante o similar en calidad. Incluye: materiales, adhesivo porcelanico, fletes, izaje de material, acarreo por medios manuales dentro de la obra, mano de obra, herramienta y equipo necesario para su ejecución.</t>
  </si>
  <si>
    <t>3.0704.08.) RECUBRIMIENTOS 
3.0704.08.) B. REFERENCIAS 
3.0704.08.F.01.l) Plafones (3.0704.08.G.01).
Suministro e instalación de plafón modelo metalworks blades - classic en color blanco, de 4" x 22.5", con separación de hasta 0.18 m, marca Armstrong o similar en calidad, de 7.00 a 10.00 m de altura. Incluye: materiales, suspensión, mano de obra, herramienta y equipo necesario para su ejecución.</t>
  </si>
  <si>
    <t>Suministro e instalación de aislamiento acústico a base de tapizado de tela marca ACUSTIMUROS o similar en calidad, en muros perimetrales fijos que incluye: fajilla peeler de 6 mm de alta densidad, grapas, cascara de huevo, bies y pegamento de contacto en franjas de 1.20metros verticales, de 0.00 a 3.00 m de altura. Incluye: materiales, mano de obra, acarreo y equipo necesario para su ejecución. P.U.O.T.</t>
  </si>
  <si>
    <t>3.0704.11.) VENTANERÍA, CANCELERÍA Y PUERTAS DE COMUNICACIÓN.
3.0704.11.) B REFERENCIAS
3.0704.11  F.01  ñ) Fabricación y colocación de canceles con perfiles de aluminio anodizado (3.0704.11 G.04)
Suministro e instalación cancel ( A-36 ) de Aluminio de 2" MARCA PERFILETTO, MODELO 69083 BOLSA LIGHT, con 9 fijos, con medidas totales de 17.03 x 2.90 m de alto, incluye: 2 puertas dobles corredizas con medidas de 3.00 x 2.90 mts. con sistema automatico de apertura Marca: GLEITEND
Modelo: GL 90 GLEITEND DOORS o similar en calidad, sensor de aproximidad, con cristal de 6 mm de espesor claro con película de retención de fragmentos de vidrios, resistente al rasgado con recubrimiento anti-rayado, Incluye: mano de obra, barrenos, andamios, herramieenta, equipo de seguridad, y todo lo necesario para su correcta instalacion. Ver plano (K-07B).</t>
  </si>
  <si>
    <t>3.0704.11.) VENTANERÍA, CANCELERÍA Y PUERTAS DE COMUNICACIÓN.
3.0704.11.) B REFERENCIAS
3.0704.11  F.01  ñ) Fabricación y colocación de canceles con perfiles de aluminio anodizado (3.0704.11 G.04)
Suministro e instalación de cancel F-02 de 7.90 X 9.68 m, seccionado en 27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</si>
  <si>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F-05 de 1.275 X 9.68 m, seccionado en 8 fijos de medida variada de aproximadamente de 1.55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</si>
  <si>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F-08 de 7.90 X 9.68 m, seccionado en 27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incluye: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</si>
  <si>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(B-03) de Aluminio de 2" MARCA PERFILETTO, MODELO 69083 BOLSA LIGHT, con 9 fijos, con medidas totales de 5.00 x 2.80 m de alto, incluye: 1 puerta doble corrediza con medida de 2.00 x 2.80 mts. con sistema automatico de apertura Marca: GLEITEND
Modelo: GL 90 GLEITEND DOORS o similar en calidad, sensor de aproximidad, con cristal de 6 mm de espesor claro con película de retención de fragmentos de vidrios, resistente al rasgado con recubrimiento anti-rayado, Incluye: mano de obra, barrenos, andamios, herramieenta, equipo de seguridad, y todo lo necesario para su correcta instalacion. Ver plano (K-13).</t>
  </si>
  <si>
    <t>3.0704.11.) VENTANERÍA, CANCELERÍA Y PUERTAS DE COMUNICACIÓN.
3.0704.11.) B REFERENCIAS
3.0704.11  F.01  ñ) Fabricación y colocación de canceles con perfiles de aluminio anodizado (3.0704.11 G.04)
Suministro e instalación de cancel (B-7) perfil linea de 2" Light, fijo- ventana con medidas 1.96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</si>
  <si>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(B-6) perfil linea de 2" Light, fijo- ventana con medidas 1.45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</si>
  <si>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(B-5) perfil linea de 2" Light, fijo- ventana con medidas 1.60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</si>
  <si>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(B-4) perfil linea de 2" Light, fijo- ventana con medidas 3.00 x 1.15 mts. Mca. Perfiletto aluminio Modelo 69083 bolsa light, con cristal de 6 mm cubierto con pelicula de retencion de fragmentos de vidrio, resistente al rasgado con recubrimiento anti-rayado. ( Presenta el 62% total de energia solar reducida (TSER) y 54% de reduccion termica), Ayuda a disminuir el resplandor y desconfor visual, ( Serie Scotchshield Ultra Night vision de 3 mm.</t>
  </si>
  <si>
    <t>3.0704.11.) VENTANERÍA, CANCELERÍA Y PUERTAS DE COMUNICACIÓN.
3.0704.11.) B REFERENCIAS
3.0704.11  F.01  ñ) Fabricación y colocación de canceles con perfiles de aluminio anodizado (3.0704.11 G.04)
Suministro e instalación de cancel F-01 de 94.16 X 9.73 m, seccionado en 334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dos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(K-19)</t>
  </si>
  <si>
    <t>3.0704.11.) VENTANERÍA, CANCELERÍA Y PUERTAS DE COMUNICACIÓN.
3.0704.11.) B REFERENCIAS
3.0704.11  F.01  ñ) Fabricación y colocación de canceles con perfiles de aluminio anodizado (3.0704.11 G.04)
Suministro e instalación de cancel F-03 de 12.59 X 9.68 m, seccionado en 46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</si>
  <si>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F-04 de 12.59 X 9.68 m, seccionado en 40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</si>
  <si>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de F-06 de 7.265 X 9.68 m, seccionado en 26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dos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</si>
  <si>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F-07 de 12.59 X 9.68 m, seccionado en 46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</si>
  <si>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de cancel F-09 de 10.89 X 9.68 m, seccionado en 40 fijos de medida variada de aproximadamente de 1.40 X 2.40 m, en perfil basico muro cortina stick sujecion estructural de 6" abierto en vertical y horizontal sobre perfil de PTR de 4 X 2" (no incluído), tapa posterior y adaptador de cristal doble, cristal insulado (formado por un cristal claro templado SN68 claro de 6 mm + separador de 12 mm + cristal claro templado de 6 mm) cuatro puertas corredizas automaticas; incluye: sistema automatico de apertura Marca: GLEITEND Modelo: GL 90 GLEITEND DOORS o similar en calidad, sensor de aproximidad, cinta norton, sellador estructural e intemperie, recubrimiento de panel de aluminio de 4 mm sobre dos vigas horizontales de 10 X 10" (no incluídas), cantos pulidos, barrenos, andamiaje, mano de obra calificada y todo lo necesario para su correcto funcionamiento. Ver plano (K-20)</t>
  </si>
  <si>
    <t>3.0704.11.) VENTANERÍA, CANCELERÍA Y PUERTAS DE COMUNICACIÓN.
3.0704.11.) B REFERENCIAS
3.0704.11  F.01  ñ) Fabricación y colocación de canceles con perfiles de aluminio anodizado (3.0704.11 G.04)
Suministro e instalación cancel (C-01) de Aluminio de 2" MARCA PERFILETTO, con 15 fijos, con medidas totales de 18.39 x 2.50 m de alto, con doble cristal de 6 mm con 6 mm de separación, incluye: 5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</si>
  <si>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(C-01) de Aluminio de 2" MARCA PERFILETTO, con 27 fijos, con medidas totales de 32.60 x 2.50 m de alto, con doble cristal de 6 mm con 6 mm de separación, incluye:10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</si>
  <si>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(C-02) de Aluminio de 2" MARCA PERFILETTO, con 1 fijos, con medidas totales de 1.92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</si>
  <si>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(C-03) de Aluminio de 2" MARCA PERFILETTO, con 1 fijos, con medidas totales de 1.002 x 2.50 m de alto, con doble cristal de 6 mm con 6 mm de separación.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</si>
  <si>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(C-04) de Aluminio de 2" MARCA PERFILETTO, con 1 fijo, con medidas totales de 2.18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</si>
  <si>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(C-05) de Aluminio de 2" MARCA PERFILETTO, con 2 fijos, con medidas totales de 2.91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</si>
  <si>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1 fijo, con medidas totales de 1.66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</si>
  <si>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1 fijo, con medidas totales de 3.98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jaladera H de 1.50 m, chapa al piso.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</si>
  <si>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(C-06) de Aluminio de 2" MARCA PERFILETTO, con 2 fijos, con medidas totales de 2.17 x 2.50 m de alto, con doble cristal de 6 mm con 6 mm de separación, incluye: 1 puerta sencilla abatible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</si>
  <si>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(C-11) de Aluminio de 2" MARCA PERFILETTO, con 1 fijo, con medidas totales de 1.60 x 2.50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</si>
  <si>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(C-12) de Aluminio de 2" MARCA PERFILETTO, con 2 fijos, con medidas totales de 2.37 x 2.50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</si>
  <si>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(C-13) de Aluminio de 2" MARCA PERFILETTO, con 1 fijo, con medidas totales de 2.00 x 1.50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</si>
  <si>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(C-14 y C-15) de Aluminio de 2" MARCA PERFILETTO, con 8 fijos, con medidas totales de 10.14 x 2.50 m de alto, con doble cristal de 6 mm con 6 mm de separación, incluye: 2 puertas sencillas abatibles con medidas de 1.00 x 2.50 mts., de cristal templado de 9.5 mm de espesor claro, con cerradura para puerta manija cilindro mariposa 1173 herralum, bisagra inferior PT 10  en acero inoxidable, clave 01ADUL10001 MARCA DORMA,  bisagra hidráulica BTS75, clave 01ADBT75001, MARCA DORMA. Incluye: mano de obra, barrenos, andamios, herramieenta, equipo de seguridad, y todo lo necesario para su correcta instalacion. Ver plano (K-16).</t>
  </si>
  <si>
    <t>3.0704.11.) VENTANERÍA, CANCELERÍA Y PUERTAS DE COMUNICACIÓN.
3.0704.11.) B REFERENCIAS
3.0704.11  F.01  ñ) Fabricación y colocación de canceles con perfiles de aluminio anodizado (3.0704.11 G.04)
Suministro e instalación cancel (C-16) de Aluminio de 2" MARCA PERFILETTO, con 1 fijo, con medidas totales de 1.46 x 2.50 m de alto, con doble cristal de 6 mm con 6 mm de separación. Incluye: mano de obra, barrenos, andamios, herramieenta, equipo de seguridad, y todo lo necesario para su correcta instalacion. Ver plano (K-16B).</t>
  </si>
  <si>
    <t>3.0704.11.) VENTANERÍA, CANCELERÍA Y PUERTAS DE COMUNICACIÓN.
3.0704.11.) B REFERENCIAS
3.0704.11  F.01  ñ) Fabricación y colocación de canceles con perfiles de aluminio anodizado (3.0704.11 G.04)
Suministro e instalación cancel (C-11) de Aluminio de 2" MARCA PERFILETTO, con 1 fijo, con medidas totales de 0.95 x 2.50 m de alto, con doble cristal de 6 mm con 6 mm de separación. Incluye: mano de obra, barrenos, andamios, herramieenta, equipo de seguridad, y todo lo necesario para su correcta instalacion. Ver plano (K-16B).</t>
  </si>
  <si>
    <t>Suministro e instalación de espejo de 6 mm con marco de aluminio de angulo de 1", con medidas de 120 x 85 cm. Incluye: materiales, mano de obra, herramienta y equipo necesario para su ejecución.</t>
  </si>
  <si>
    <t>Suministro e instalación de espejo de 6 mm con marco de aluminio de angulo de 1", con medidas de 110 x 85 cm. Incluye: materiales, mano de obra, herramienta y equipo necesario para su ejecución.</t>
  </si>
  <si>
    <t>Suministro e instalación de espejo de 6 mm con marco de aluminio de angulo de 1", con medidas de 60 x 85 cm. incluye: materiales, mano de obra, herramienta y equipo necesario para su ejecución.</t>
  </si>
  <si>
    <t>Suministro e instalación de espejo de 6 mm con marco de aluminio de angulo de 1", con medidas de 150 x 85 cm. Incluye: materiales, mano de obra, herramienta y equipo necesario para su ejecución.</t>
  </si>
  <si>
    <t>Suministro e instalación de mampara divisoria de 0.70 x 1.10 m, acabado en acero inoxidable, para mingitorio, con herrajes cromados marca Sanilock modelo estandar 4200 o similr en calidad. Incluye: materiales, mano de obra, herramienta y equipo.</t>
  </si>
  <si>
    <t>Suministro e instalación de mampara divisoria de 1.66 x 2.80 m, acabado en acero inoxidable, para mingitorio, con herrajes cromados marca Sanilock modelo estandar 4200 o similr en calidad. Incluye: materiales, mano de obra, herramienta y equipo.</t>
  </si>
  <si>
    <t>Suministro e instalación de mampara divisoria de 1.85 x 2.80 m, acabado en acero inoxidable, para mingitorio, con herrajes cromados marca Sanilock modelo estandar 4200 o similr en calidad. Incluye: materiales, mano de obra, herramienta y equipo.</t>
  </si>
  <si>
    <t>Suministro e instalación de puerta para mampara de inodoro, formada por fijo de 0.54 x 2.80 y puerta abatible de 0.54 x 1.52, m, acabado en acero inoxidable, para mingitorio, con herrajes cromados marca Sanilock modelo estandar 4200 o similr en calidad. Incluye: materiales, mano de obra, herramienta y equipo.</t>
  </si>
  <si>
    <t>Suministro e instalación de puerta para mampara de inodoro, formada por fijo de 0.54 x 2.80 y puerta abatible de 0.91 x 1.52 m, acabado en acero inoxidable, para mingitorio, con herrajes cromados marca Sanilock modelo estandar 4200 o similr en calidad. Incluye: materiales, mano de obra, herramienta y equipo.</t>
  </si>
  <si>
    <t>Suministro e instalación de puerta de 7.70 x 6.50 m, fabricada a base de bastidor de PTR 2” x 2” con aislante de fibra de vidrio serie 702 de 1” de espesor, tapas de MDF de 9 mm, revestimiento de melanina marca VESTO de 9 mm, color roble americano. Incluye: barra antipánico en la parte interior, modelo JKF 1200 marca JAKO o similar, jaladera, remetidas instaladas en ambos lados de la puerta color gris oscuro semi-mate, fabricación, materiales, mano de obra, herramienta y equipo.
PLANO C-29 DE CARPINTERIAS</t>
  </si>
  <si>
    <t xml:space="preserve">Suministro y fabricación de barra de 8.40 x 1.10 x 0.60 m, fabricada a base de estructura de carpintería, tapas de MDF 18 mm. Revestimiento melamina vesto, roble americano, conforme a plano C-16B. Incluye zoclo metálico de 15 cms en la parte inferior. Incluir tira led remetido en el zoclo.  </t>
  </si>
  <si>
    <t xml:space="preserve">Suministro y fabricación de modulo de cajones de 0.30 x 0.60 x 0.67 m (2 iguales y 1 grande) para la barra de registro, conforme a plano C-16B. Incluir cerradura.  </t>
  </si>
  <si>
    <t>Suministro y fabricación de modulo de cajones de 0.60 x 0.60 x 0.67 m (1 cajonera y 1 puerta para impresora) para la barra de registro, conforme a plano C-16B. Incluir cerradura.  B</t>
  </si>
  <si>
    <r>
      <t>Suministro y colocación de señalética "stopper" horizontal de 1.00 x 0.49 m (fijado a muro con ángulo de aluminio). fabricado, conforme a plano C-16B, ya sea en Melamina Vesto "Roble Americano" marca Arauco de 15mm de espesor o en pintura esmalte semimate marca BEHR, tono "Orion Gray" (N510-6).</t>
    </r>
    <r>
      <rPr>
        <sz val="9"/>
        <color rgb="FFFF0000"/>
        <rFont val="Helvetica"/>
        <family val="2"/>
      </rPr>
      <t xml:space="preserve"> </t>
    </r>
    <r>
      <rPr>
        <sz val="9"/>
        <rFont val="Helvetica"/>
        <family val="2"/>
      </rPr>
      <t>P.U.O.T.</t>
    </r>
  </si>
  <si>
    <t>Suministro y colocación de señalética "stopper" vertical de 1.00 x 0.49 m (fijado al muro). fabricado, según se indica en plano, acabado en laminado metálico "Silvery" (99981 MT) marca Merino Laminates y en pintura esmalte semimate marca BEHR, tono "Orion Gray" (N510-6), conforme a plano C-17. Incluye placa de acrílico transparente. P.U.O.T.</t>
  </si>
  <si>
    <t>Suministro y colocación de señalética "stopper" vertical de 1.50 x 0.59 M (fijado al techo con cable acerado). fabricado, según se indica en plano, acabado en laminado metálico "Silvery" (99981 MT) marca Merino Laminates y en pintura esmalte semimate marca BEHR, tono "Orion Gray" (N510-6), conforme a plano C-17. Incluye placa de acrílico transparente y candados de acero inoxidable en terminaciones del cable acerado. P.U.O.T.</t>
  </si>
  <si>
    <t>Suministro y colocación de señalética "stopper" vertical de 1.50 x 0.40 m (fijado al techo con cable acerado). Fabricado, según se indica en plano, acabado en laminado metálico "Silvery" (99981 MT) marca Merino Laminates y en pintura esmalte semimate marca BEHR, tono "Orion Gray" (N510-6), conforme a plano C-17. Incluye candados de acero inoxidable en terminaciones del cable acerado. Incluye placa de acrílico transparente. P.U.O.T.</t>
  </si>
  <si>
    <t>Suministro y colocación de señalética "stopper" horizontal de 1.00 x 0.49 m (fijado a muro con ángulo de aluminio). Fabricado, según se indica en plano, ya sea en Melamina Vesto "Roble Americano" marca Arauco de 15mm de espesor o en pintura esmalte semimate marca BEHR, tono "Orion Gray" (N510-6), conforme a plano C-19. Incluye iluminación conforme a proyecto. P.U.O.T.</t>
  </si>
  <si>
    <t>Suministro y colocación de tótem de 1.70 x 1.70 x 4.00 m en isla para información. Fabricado con bastidor de triplay de pino de 18mm de espesor o PTR metálico de 2" de espesor. Acabado en laminado metálico "Silvery" (99981 MT) marca Merino Laminates y en pintura esmalte semimate marca BEHR, tono "Orion Gray" (N510-6) conforme a plano C-21 y C-22. Cuenta con nicho y registros en bastidor para colocación de 4 pantallas cuadradas de 40". P.U.O.T.</t>
  </si>
  <si>
    <t>Suministro y colocación de tótem de 1.50 x 0.40 x 4.00 m de información. Fabricado con bastidor de triplay de pino de 18mm de espesor o PTR metálico de 2" de espesor. Acabado en laminado metálico "Silvery" (99981 MT) marca Merino Laminates y en pintura esmalte semimate marca BEHR, tono "Orion Gray" (N510-6) conforme a plano C-21. Cuenta con nicho y registros en bastidor para colocación de 2 pantallas cuadradas de 40". Incluye jardinera en perímetro inferior de isla. P.U.O.T.</t>
  </si>
  <si>
    <t>Suministro y colocación de tótem de 1.50 x 0.20 x 4.00 m de información para barra de registro. Fabricado con bastidor de triplay de pino de 18mm de espesor o PTR metálico de 2" de espesor. Acabado en laminado metálico "Silvery" (99981 MT) marca Merino Laminates y en pintura esmalte semimate marca BEHR, tono "Orion Gray" (N510-6) conforme a plano C-21. Cuenta con nicho y registros en bastidor para colocación de 2 pantallas cuadradas de 40". P.U.O.T.</t>
  </si>
  <si>
    <t>Suministro, instalación y prueba de Adaptador Flange de 6" UL/FM . P.U.O.T.</t>
  </si>
  <si>
    <t xml:space="preserve">Suministro, instalación y prueba de Adaptador Flange de 4" UL/FM. </t>
  </si>
  <si>
    <t xml:space="preserve">Suministro, instalación y prueba de Codo Ranurado de fierro negro ced. 40 de 90° x 6"  UL/FM. P.U.O.T. </t>
  </si>
  <si>
    <t xml:space="preserve">Suministro, instalación y prueba de Codo Ranurado de fierro negro ced. 40 de 90° x 4"  UL/FM. P.U.O.T. </t>
  </si>
  <si>
    <t xml:space="preserve">Suministro, instalación y prueba de Codo Ranurado de fierro negro ced. 40 de 90° x 3"  UL/FM. P.U.O.T. </t>
  </si>
  <si>
    <t xml:space="preserve">Suministro, instalación y prueba de Codo Ranurado de fierro negro ced. 40 de 90° x 2 1/2"  UL/FM. P.U.O.T. </t>
  </si>
  <si>
    <t xml:space="preserve">Suministro, instalación y prueba de Codo Ranurado de fierro negro ced. 40 de 90° x 2"  UL/FM. P.U.O.T. </t>
  </si>
  <si>
    <t xml:space="preserve">Suministro, instalación y prueba de Codo Ranurado de fierro negro ced. 40 de 90° x 1 1/2"  UL/FM. P.U.O.T. </t>
  </si>
  <si>
    <t xml:space="preserve">Suministro, instalación y prueba de Codo Ranurado de fierro negro ced. 40 de 90° x 1 1/4"  UL/FM. P.U.O.T. </t>
  </si>
  <si>
    <t xml:space="preserve">Suministro, instalación y prueba de Cople Ranurado de fierro negro ced. 40 de 6"  UL/FM. P.U.O.T. </t>
  </si>
  <si>
    <t xml:space="preserve">Suministro, instalación y prueba de Cople Ranurado de fierro negro ced. 40 de 4"  UL/FM. P.U.O.T. </t>
  </si>
  <si>
    <t xml:space="preserve">Suministro, instalación y prueba de Cople Ranurado de fierro negro ced. 40 de 3"  UL/FM. P.U.O.T. </t>
  </si>
  <si>
    <t xml:space="preserve">Suministro, instalación y prueba de Cople Ranurado de fierro negro ced. 40 de 2 1/2"  UL/FM. P.U.O.T. </t>
  </si>
  <si>
    <t xml:space="preserve">Suministro, instalación y prueba de Cople Ranurado de fierro negro ced. 40 de 2"  UL/FM. P.U.O.T. </t>
  </si>
  <si>
    <t xml:space="preserve">Suministro, instalación y prueba de Cople Ranurado de fierro negro ced. 40 de 1 1/4"  UL/FM. P.U.O.T. </t>
  </si>
  <si>
    <t xml:space="preserve">Suministro, instalación y prueba de Cople Ranurado Reducido de fierro negro ced. 40 de 4"Ø x 3"Ø"  UL/FM. P.U.O.T. </t>
  </si>
  <si>
    <t xml:space="preserve">Suministro, instalación y prueba de Cople Ranurado Reducido de fierro negro ced. 40 de 4"Ø x 2 1/2"Ø"  UL/FM. P.U.O.T. </t>
  </si>
  <si>
    <t xml:space="preserve">Suministro, instalación y prueba de Cople Ranurado Reducido de fierro negro ced. 40 de 2 1/2"Ø x 2"Ø"  Estilo 750 Marca Victaulic o similar en calidad . P.U.O.T. </t>
  </si>
  <si>
    <t xml:space="preserve">Suministro, instalación y prueba de Cople Ranurado Reducido de fierro negro ced. 40 de 2"Ø x 1 1/2"Ø"  Estilo 750 Marca Victaulic o similar en calidad . P.U.O.T. </t>
  </si>
  <si>
    <t xml:space="preserve">Suministro, instalación y prueba de Cruceta Ranurada 4" de fierro negro ced. 40, Fig 35 (SW) o similar en calidad  </t>
  </si>
  <si>
    <t xml:space="preserve">Suministro, instalación y prueba de Reduccion concentrica de 6"Ø x 4"Ø de fierro negro ced. 40 UL/FM. P.U.O.T. </t>
  </si>
  <si>
    <t xml:space="preserve">Suministro, instalación y prueba de Reduccion concentrica de 4"Ø x 2"Ø de fierro negro ced. 40 UL/FM. P.U.O.T. </t>
  </si>
  <si>
    <t xml:space="preserve">Suministro, instalación y prueba de Reduccion concentrica de 2"Ø x 1 1/4"Ø de fierro negro ced. 40 UL/FM. P.U.O.T. </t>
  </si>
  <si>
    <t xml:space="preserve">Suministro, instalación y prueba de Tapon Capa Ranurado de 6" de fierro negro ced. 40 UL/FM. P.U.O.T. </t>
  </si>
  <si>
    <t xml:space="preserve">Suministro, instalación y prueba de Tapon Capa Ranurado de 4" de fierro negro ced. 40 UL/FM. P.U.O.T. </t>
  </si>
  <si>
    <t xml:space="preserve">Suministro, instalación y prueba de Tapon Capa Ranurado de 2" de fierro negro ced. 40 UL/FM. P.U.O.T. </t>
  </si>
  <si>
    <t xml:space="preserve">Suministro, instalación y prueba de Tapon Capa Ranurado de 1 1/2" de fierro negro ced. 40 UL/FM. P.U.O.T. </t>
  </si>
  <si>
    <t xml:space="preserve">Suministro, instalación y prueba de Tapon Capa Ranurado de 1 1/4" de fierro negro ced. 40 UL/FM. P.U.O.T. </t>
  </si>
  <si>
    <t xml:space="preserve">Suministro, instalación y prueba de TEE Ranurada de fierro negro ced. 40 de 6"  UL/FM. P.U.O.T. </t>
  </si>
  <si>
    <t xml:space="preserve">Suministro, instalación y prueba de TEE Ranurada reducida de fierro negro ced. 40 de 6" x 4" UL/FM. P.U.O.T. </t>
  </si>
  <si>
    <t xml:space="preserve">Suministro, instalación y prueba de TEE Ranurada de fierro negro ced. 40 de 4" UL/FM. P.U.O.T. </t>
  </si>
  <si>
    <t xml:space="preserve">Suministro, instalación y prueba de TEE Ranurada de fierro negro ced. 40 de 3" UL/FM. P.U.O.T. </t>
  </si>
  <si>
    <t xml:space="preserve">Suministro, instalación y prueba de TEE Ranurada de fierro negro ced. 40 de 2 1/2" UL/FM. P.U.O.T. </t>
  </si>
  <si>
    <t xml:space="preserve">Suministro, instalación y prueba de TEE Ranurada de fierro negro ced. 40 de 2" UL/FM. P.U.O.T. </t>
  </si>
  <si>
    <t xml:space="preserve">Suministro, instalación y prueba de TEE Ranurada de fierro negro ced. 40 de 1 1/4" UL/FM. P.U.O.T. </t>
  </si>
  <si>
    <t xml:space="preserve">Suministro, instalación y prueba de Cople Flexible Ranurado de 6" UL/FM marca INDUSTRIAS ESPECIALIZADAS OLIVA modelo FC1DI168 o similar en calidad. P.U.O.T. </t>
  </si>
  <si>
    <t>Suministro e instalación de bomba y motor diesel 500 GPM modelo FPS-IA2½BJM-4045TF/IA3H-60-2 marca BARMESA o similar en calidad. P.U.O.T.</t>
  </si>
  <si>
    <t>Suministro, instalación y prueba de Medidor  de  flujo  (global  vision)  de  250  gpm  (size  6")[grooved end] marca GLOBAL MISION modelo 6”-500-G o similar en calidad. P.U.O.T.</t>
  </si>
  <si>
    <t xml:space="preserve">Suministro, instalación y prueba de Bomba Jockey de 2 HP @ 3500 RPM, marca BARMESA modelo BMV2-70-203 o similar en calidad. P.U.O.T. </t>
  </si>
  <si>
    <t>Suministro e instalación de parasol de aluminio de 0.60 x 8.45 x 0.15 m de ancho, fabricado con bastidor de PTR de 3" X 3" cal. 12,  travesaños horizontales de PTR de 3" x 3" cal. 12 a cada 1.20 m, forrado con panel de aluminio ALUCOBOND o similar en calidad. Incluye: materiales, mano de obra, herramienta y equipo necesario para su ejecución, a cualquier altura. P.U.O.T.</t>
  </si>
  <si>
    <t>Suministro y colocación de malla antimaleza marca GARDEN EDGING modelo 99999 o similar en calidad. Incluye: materiales, acarreos, herramienta y mano de obra. P.U.O.T.</t>
  </si>
  <si>
    <t>Suministro y colocación de gravilla sello "Piedrita de Reynosa". Incluye: tendido, acarreos, maniobras, materiales y mano de obra. P.U.O.T.</t>
  </si>
  <si>
    <t>3.0704.17) OBRAS EXTERIORES
3.0704.17) B. REFERENCIAS
3.0704.17.F.01 n) Jardinería y arbolado (3.0704.17.G.02 b)
Suministro y colocación de Sicomoro - Plantanus occidentalis de 12 a 14 pulgadas de diametro x 10.00 m de altura. Incluye: acarreos, guías, excavación, colocación, fertilizantes, riego, accesorios y todo lo necesario para dejar el trabajo completamente terminado.</t>
  </si>
  <si>
    <t>3.0704.17) OBRAS EXTERIORES
3.0704.17) B. REFERENCIAS
3.0704.17.F.01 n) Jardinería y arbolado (3.0704.17.G.02 b) 
Suministro y plantación de árboles y arbustos (encino siempre verde) de 8" a 10" de diámetro x 8.00 m de altura. Inc. acarreos, guías, excavación, colocación, fertilizantes, riego, accesorios y todo lo necesario para dejar el trabajo completamente terminado.</t>
  </si>
  <si>
    <t xml:space="preserve">3.0704.17) OBRAS EXTERIORES
3.0704.17) B. REFERENCIAS
3.0704.17.F.01 n) Jardinería y arbolado. (3.0704.17.G.02 b)
Suministro y plantación de árboles y arbustos (Encino Roble Quercus Polymorpha) de 8" a 10" de diámetro x 18.00 m de altura. Inc. acarreos, guías, excavación, colocación, fertilizantes, riego, accesorios y todo lo necesario para dejar el trabajo completamente terminado.
</t>
  </si>
  <si>
    <t xml:space="preserve">3.0704.17) OBRAS EXTERIORES
3.0704.17) B. REFERENCIAS
3.0704.17.F.01 n) Jardinería y arbolado. (3.0704.17.G.02 b)
Suministro y plantación de árboles y arbustos (Retama - Retama Sphaerocarpa) de 4 pulgadas de diametro x 4.00 m de altura. Inc. acarreos, guías, excavación, colocación, fertilizantes, riego, accesorios y todo lo necesario para dejar el trabajo completamente terminado.
</t>
  </si>
  <si>
    <t xml:space="preserve">3.0704.17) OBRAS EXTERIORES
3.0704.17) B. REFERENCIAS
3.0704.17.F.01 n) Jardinería y arbolado. (3.0704.17.G.02 b)
Suministro y plantación de árboles y arbustos (Sauce Lloron - Salix babylonica) de 6 pulgadas de diametro x 7.00 m de altura. Inc. acarreos, guías, excavación, colocación, fertilizantes, riego, accesorios y todo lo necesario para dejar el trabajo completamente terminado.
</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</si>
  <si>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</si>
  <si>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Suministro y colocación de caballete de lámina pintro color blanco cal 24 tipo 100-457 marca TERNIUM o similar en calidad, para techo multipanel. Incluye: materiales, mano de obra, herramienta y equipo necesario para su ejecución, a cualquier altura. P.U.O.T.</t>
  </si>
  <si>
    <t>Suministro, instalación y prueba de  tubería y piezas especiales comerciales y E.P. 4A
Suministro e instalación de Tubo de polietileno de alta densidad TIPO N-12 hermetica sanitaria tipo ADS de 610 mm de diámetro</t>
  </si>
  <si>
    <t>Suministro y colocación de entortado en azotea con concreto f’c=100 kg/cm2 y perlita mineral expandida con peso de 1,400 kg/m3, de 11.5 cm de espesor promedio. Incluye: materiales, mano de obra, elaboración de la mezcla, izaje de materiales a +10.00 m de altura, herramienta y equipo necesario para su ejecución. P.U.O.T.</t>
  </si>
  <si>
    <t>Suministro y colocación de chaflán concreto ligero de 15 x 15 cm, en perímetro de pretil, con concreto f’c=100 kg/cm2 y perlita mineral expandida con peso de 1,400 kg/m3. Incluye: materiales, mano de obra, elaboración de la mezcla, izaje de materiales a +10.00 m de altura, herramienta y equipo necesario para su ejecución. P.U.O.T.</t>
  </si>
  <si>
    <t>3.0704.03.) CONCRETO HIDRÁULICO  
3.0704.03.) B. REFERENCIAS 
3.0704.03.F.01.d) Cimbra aparente, incluyendo obra falsa ( 3.0704.03.G.08). 
02) En estructura (losas, trabes, muro de contención), acabado aparente c/triplay de pino de 19 mm. Incluye apuntalamiento lateral hasta 4.20m de altura de muros, cimbrado, descimbrado, chaflán, goterón y frentes (ochavos), a cualquier altura.</t>
  </si>
  <si>
    <t>Construcción de contratrabe de concreto resistente a sulfatos F'c=250 Kg/cm2, de 25 x 50 cm, armada con 6 Vars No.5 + 2 Vars #3 longitudinales y estribos #3 @ 20 cm.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</si>
  <si>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3.0704.07.) MUROS
3.0704.07.) B. REFERENCIAS
3.0704.07.F.01.e) Muros de bloques huecos de concreto (3.0704.07 G.01)
Muro de block hueco de concreto de 20x20x40 cm, reforzado con 1 vr #3 @20 cm, relleno con concreto simple f'c=200 kg/cm2, asentado con mortero cemento arena prop. 1:4. de 20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</si>
  <si>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30 CM armado con 6 VARS No 4 y estribos No 2 @ 15 CM. Incluye: suministro de materiales, mano de obra, anclajes necesarios, cimbra común y descimbra. a cualquier altura.</t>
  </si>
  <si>
    <t>Suministro, instalación y puesta en operación de Detector de MONOXIDO DE CARBONO CM-6 o similar en calidad. Características: -Listado UL, ULC, MEA, FM y CSFM -Diseño único de cámara dual y fuente simple que responde rápidamente y de forma confiable ante un amplio rango de partículas de humo -Sensor de temperatura fija a 57 °C -Diseño elegante de perfil bajo -Comunicación integral y direccionamiento interconstruido -LED visible, intermitente cuando se comunica con el panel de detección de incendio y enclavado en condición de alarma. -Montaje directo en superficie o en caja eléctrica convencional Incluye: material, mano de obra, herramienta, equipo, conexiones, pruebas, maniobras y todo lo necesario para su correcta ejecución. P.U.O.T.</t>
  </si>
  <si>
    <t>Suministro e instalación y puesta en operación de detector de temperatura FD851RE o similar en calidad. Características:
-listado UL, ULC, MEA, FM y CSFM
-Diseñó único de cámara dual y fuente simple que responde rápidamente y de forma confiable ante un amplio rango de partículas de humo.
-Sensor de temperatura fija a 57*C
-Diseño elegante de perfil bajo
-Comunicación integral y direccionamiento Inter construido
-LED visible, intermitente cuando se comunica con el panel de detección de incendio y enclavado en condición de alarma.
-Montaje directo en superficie o en caja eléctrica convencional.
Incluye: material, mano de obra, herramienta, equipo, conexiones, pruebas, maniobras y todo lo necesario para su correcta ejecución. P.U.O.T.</t>
  </si>
  <si>
    <t>3.0704.09) PISOS Y PAVIMENTOS
3.0704.09) B. REFERENCIAS
3.0704.09 - F.01  e) Pisos de losetas, baldosas o cintillas de barro. (3.0704.09 G.01).
Suministro y colocación de piso cerámico marca LAMOSA modelo Blend Light Grey o similar en calidad, de 45 x 90 cm, asentado con adhesivo cerámico y boquilla marca CREST o similar en calidad. Incluye: material, mano de obra, herramienta, equipo, maniobras y todo lo necesario para su correcta ejecución.</t>
  </si>
  <si>
    <t>3.0704.09) PISOS Y PAVIMENTOS
3.0704.09) B. REFERENCIAS
3.0704.09.F.01 l) Zoclos (3.0704.09.G.01)
Suministro y colocación de zoclo cerámico marca LAMOSA modelo Blend Light Grey o similar en calidad, de 10 cm, asentado con adhesivo cerámico y boquilla marca CREST o similar en calidad, fabricado mediante corte de piezas de piso. Incluye: material, mano de obra, herramienta, equipo, maniobras y  todo lo necesario para su correcta ejecución.</t>
  </si>
  <si>
    <t>3.0704.09) PISOS Y PAVIMENTOS
3.0704.09) B. REFERENCIAS
3.0704.09 - F.01  e) Pisos de losetas, baldosas o cintillas de barro. (3.0704.09 G.01).
Suministro y colocación de piso cerámico marca DALTILE modelo Quarry o similar en calidad, de 15 x 15 cm, asentado con adhesivo cerámico y boquilla marca CREST o similar en calidad. Incluye: material, mano de obra, herramienta, equipo, maniobras y todo lo necesario para su correcta ejecución.</t>
  </si>
  <si>
    <t>Suministro y colocación de Bolardo marca BKT, modelo Elias SE100 MMCITESE100/GRO o similar en calidad, fabricado en acero al carbón, galvanizado con pintura poliester, con dimensiones de 6 cm diám x 110 cm alto, anclado por ahogamiento en una base de concreto f´c=150 kg/cm2 de 40 x 40 x 40 cm (incluida). Incluye: excavación, fletes, acarreos, colocación, colado, vibrado, nivelación, materiales, mano de obra, herramienta y equipo. P.U.O.T.</t>
  </si>
  <si>
    <t>Fabricación, suministro y montaje de canalón, a base lámina pintro color blanco calibre 24, de 80 cm de desarrollo. Incluye: mano de obra, materiales, fabricación en taller, acarreos dentro de la obra, herramienta y equipo necesario para su ejecución.</t>
  </si>
  <si>
    <t>Suministro y colocación de flashing metálico en pretiles a base de lámina pintro cal. 24 color blanco, 30 cm de desarrollo incluyendo botaguas. Incluye: suministro y troquel de lámina, botagua, elementos de fijación mecánica taquetes y pijas) sellador en traslapes, equipo de protección personal, acarreos, elevaciones, maniobras, escaleras, andamios, limpieza durante y al final de los trabajos. P.U.O.T.</t>
  </si>
  <si>
    <t>Suministro y colocación de flashing metálico en pretiles a base de lámina pintro cal. 22 color blanco, 40 cm de desarrollo incluyendo botaguas. Incluye: suministro y troquel de lámina, botagua, elementos de fijación mecánica (taquetes y pijas) sellador en traslapes, equipo de protección personal, acarreos, elevaciones, maniobras, escaleras, andamios, limpieza durante y al final de los trabajos. P.U.O.T.</t>
  </si>
  <si>
    <t xml:space="preserve">Suministro, instalación y prueba de Tubo Negro ced. 40 de 6" de diámetro UL/FM.  P.U.O.T.   </t>
  </si>
  <si>
    <t xml:space="preserve">Suministro, instalación y prueba de Tubo Negro ced. 40 de 4" de diámetro UL/FM.  P.U.O.T.   </t>
  </si>
  <si>
    <t xml:space="preserve">Suministro, instalación y prueba de Tubo Negro ced. 40 de 3" de diámetro UL/FM.  P.U.O.T.   </t>
  </si>
  <si>
    <t xml:space="preserve">Suministro, instalación y prueba de Tubo Negro ced. 40 de 2 1/2" de diámetro UL/FM.  P.U.O.T.   </t>
  </si>
  <si>
    <t xml:space="preserve">Suministro, instalación y prueba de Tubo Negro ced. 40 de 2" de diámetro UL/FM.  P.U.O.T.   </t>
  </si>
  <si>
    <t>Construcción de escalón de concreto premezclado bombeable f'c= 150 kg/cm2, de 40 cm de huella x 16 cm de peralte, reforzado con 1 Vr #3 longitudinal y escuadras de amarre de alambrón #2 @ 15 cm. Incluye: mano de obra, , materiales, cimbra, descimbra y herramienta necesaria para su ejecución. P.U.O.T.</t>
  </si>
  <si>
    <t>Construcción de contratrabe de concreto f'C=250 kg/cm2 de 30 x 80 cm, armado con 4 Vrs No.6 + 6 Vrs No.4 longitudinales y estribos No 3 @ 20 cm. Incluye: excavación, plantilla de concreto f'c=100 kg/cm2 de 5 cm de espesor, cimbra, descimbra, colado, vibrado, curado, habilitado y armado de acero, traslapes, dobleces, alambre recocido, bombeo, materiales, mano de obra, acarreos, fletes, desperdicios, herramientas, equipo y todo lo necesario para su correcta ejecución en cualquier nivel. P.U.O.T.</t>
  </si>
  <si>
    <t>Construcción de columna de concreto F'c=250 Kg/cm2, de 0.80 m de diámetro, reforzada con 10 Vrs #8 longitudinales y doble estribo #4 @ 15 cm. Incluye: fabricación, colado, vibrado, curado, habilitado y armado de acero, anclajes necesarios, cimbra, descimbra, materiales, desperdicios, mano de obra, flete, acarreos, maniobras, limpieza, herramienta y equipo, en cualquier nivel y a cualquier altura. (P.U.O.T.)</t>
  </si>
  <si>
    <t>3.0704.10.) TECHOS
3.0704.10.) B REFERENCIAS
3.0704.10.F.01 c) Techo no transitable sobre estructura de madera ó metálica (3.0704.10.G.01)
Suministro, habilitado, colocación y montaje de cubierta de lámina de policarbonato de16mm de espesor, fijada a estructura de acero. Incluye: elementos de fijación, fletes y acarreos hasta el lugar de la obra; herramienta, andamios, equipo, materiales de consumo y desperdicios.</t>
  </si>
  <si>
    <t>Suministro e instalación de equipo hidroneumático velocidad variable 3 generación, 3 bombas centrifugas de 7.5 hp, 80 gpm, 3 tanques precargados 4.4 gal, cabezal de succión y descarga, tablero de control mod. SVV3A71.5-7.5, 220V, marca VICTORIA o similar en calidad. Incluye: material, acarreo, fletes, elevaciones, instalación, prueba, maniobras, mano de obra especializada, manuales, herramienta y equipo. P.U.O.T.</t>
  </si>
  <si>
    <t>Fabricación de muro falso de tablaroca a una cara, a base de paneles de tablaroca de 13mm de espesor y bastidores de poste galvanizado 920 cal. 22, canal de desplante intermedio y superior a cada 60 cm. Incluye: esquineros, boquillas, perfacinta en juntas, redimix, fijación, pijas, accesorios, cortes, desperdicios, material, mano de obra, herramienta, equipo, maniobras, acarreos y todo lo necesario para su correcta ejecución, a cualquier altura y en cualquier nivel. P.U.O.T.</t>
  </si>
  <si>
    <t>Fabricación de muro falso de tablacemento a una cara, a base de paneles de tablacemento de 13mm marca DUROCK o similar en calidad y bastidores de poste galvanizado 920 cal. 22, canal de desplante intermedio y superior, a cada 40 cm. Incluye: esquineros, boquillas, malla de fibra de vidrio en juntas, basecoat en toda las caras, fijación, pijas, accesorios, cortes, desperdicios, material, mano de obra, herramienta, equipo, maniobras, acarreos y todo lo necesario para su correcta ejecución, a cualquier altura y en cualquier nivel. P.U.O.T.</t>
  </si>
  <si>
    <t>XIII</t>
  </si>
  <si>
    <t>XIV</t>
  </si>
  <si>
    <t>XIV-1</t>
  </si>
  <si>
    <t>XIV-2</t>
  </si>
  <si>
    <t>XIV-3</t>
  </si>
  <si>
    <t>XIV-4</t>
  </si>
  <si>
    <t>CTR CONSTRUCCIÓN
CAR. Carreteras
1.02 Estructuras
.012 Recubrimiento con pintura P.U.O.T. Designación (N.CTR.CAR-1.02.012 )
Suministro y aplicación de pintura esmalte alquidálica en estructura de acero existente (armaduras, columnas, largueros, etc.), acabado mate y secado rápido, marca BEREL SUMMA MATE 674 o similar en calidad, a dos manos de 4 milesimas de película seca c/u, (no incluye primario). Incluye: limpieza previa con solvente para retirar grasas y polvo, material, mano de obra, herramienta, equipo, maniobras, acarreos y todo lo necesario para su correcta ejecución, a cualquier altura y en cualquier nivel. P.U.O.T.</t>
  </si>
  <si>
    <t>EQUIPAMIENTO DE COCINA</t>
  </si>
  <si>
    <t>EQUIPO</t>
  </si>
  <si>
    <t>XIV-5</t>
  </si>
  <si>
    <t>AZOTEAS (A 10.00 M DE ALTURA)</t>
  </si>
  <si>
    <t>Suministro y colocación charola con rejilla de piso fabricada en acero inoxidable de 1.20 x 0.25 x 0.07 m, T-304 charola en Cal. 18 para contracanasta de 4", con tubo soldado de 2" o 4", marca HELVEX o similar en calidad. Incluye: material, mano de obra, herramienta, maniobras, acarreos, elementos de fijación y todo lo necesario para su correcta ejecución. Según Proyecto. P.U.O.T.</t>
  </si>
  <si>
    <t>Suministro y colocación de bascula electrónica marca IBN, modelo IBN-C-150 o similar en calidad, de 150 kg x 2 g, plataforma de 45 x 60 cm, de acero inoxidable, en (kg y lb), con Back light luz de fondo de alta densidad, batería recargable de 600 horas de duración. Comunicación: Impresora o Computadora RS-232 SERIAL, 8 Formatos programables de Impresión, funciones de cuenta piezas, suma piezas, tara, memoria tara, fecha, hora e impresión, alimentación y eliminador 5 - 6 V (120VCA 60hz). Incluye: material, mano de obra, herramienta, maniobras, acarreos, elementos de fijación y todo lo necesario para su correcta ejecución. Según Proyecto. P.U.O.T.</t>
  </si>
  <si>
    <t>Suministro y colocación charola con rejilla de piso de 1.20x0.25x0.07m, marca CABIMEX o similar en calidad, fabricada en acero inoxidable T-304, cal. 18 para contracanasta de 4", con tubo soldado de 2" o 4", marca HELVEX o similar. Incluye: material, mano de obra, herramienta, maniobras, acarreos, elementos de fijación y todo lo necesario para su correcta ejecución. Según Proyecto. P.U.O.T.</t>
  </si>
  <si>
    <t>Suministro y colocación de fregadero marca CAVIMEX o similar en calidad, de 3.00 x 0.70 x 0.90 m, triple tarja con dos escurrideros cubierta de pared en acero inoxidable cal. 16, 3 tarjas de 0.60 x0.50 x 0.36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</si>
  <si>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Suministro y colocación de mezcladora para pared de 8" con cuello de 12", marca BALI modelo BAL-BXF-Z-12 o similar en calidad. Incluye: material, mano de obra, herramienta, maniobras, acarreos, elementos de fijación y todo lo necesario para su correcta ejecución. Según Proyecto. P.U.O.T.</t>
  </si>
  <si>
    <t>Suministro y colocación de manguera de carrete de 35 x 3/8", marca T&amp;S BRASS modelo T&amp;S-5HR-232-01 o similar en calidad. Incluye: material, mano de obra, herramienta, maniobras, acarreos, elementos de fijación y todo lo necesario para su correcta ejecución. Según Proyecto. P.U.O.T.</t>
  </si>
  <si>
    <t>Suministro y colocación lavabo de pared 14x10x5, con lavamanos para montar en la pared 35.56 cm de ancho x 25.4 cm de profundidad x 12.7 cm de profundidad de la tarja de tamaño 4.7625 cm medida de la canasta de drenaje con migas taza/ vaso, válvula de rodilla con 8.89 cm, caño tipo cuello de ganso, agujero simple para montar en la pared, cartuchos ¼ doblado de cerámica, manijas tipo palanca no disponible, rodilla y soporte de pared incluidos,  acero inoxidable 304, marca BK RESOURCES modelo BKR-BKHSW1410- 1BKKPG o similar en calidad. Incluye: material, mano de obra, herramienta, maniobras, acarreos, elementos de fijación y todo lo necesario para su correcta ejecución. Según Proyecto. P.U.O.T.</t>
  </si>
  <si>
    <t>Suministro y colocación de estante cromo 24x48x72”, conformado por 4 entrepaños 24x 48", 4 postes 72", 16 clips, 4 niveladores, marca OMCAN modelo OMC-45168 o similar en calidad. Incluye: material, mano de obra, herramienta, maniobras, acarreos, elementos de fijación y todo lo necesario para su correcta ejecución. Según Proyecto. P.U.O.T.</t>
  </si>
  <si>
    <t>Suministro y colocación de cámara de refrigeración de 5.45x4.11x2.50m, marca CAVIMEX o similar en calidad. Incluye: material, mano de obra, herramienta, maniobras, acarreos, elementos de fijación y todo lo necesario para su correcta ejecución. Según Proyecto. P.U.O.T.</t>
  </si>
  <si>
    <t>Suministro y colocación de estante epoxico 24x48x72”, conformado por 4 entrepaños 24x 48", 4 postes 72", 16 clips, 4 niveladores, marca OMCAN o similar en calidad. Incluye: material, mano de obra, herramienta, maniobras, acarreos, elementos de fijación y todo lo necesario para su correcta ejecución. Según Proyecto. P.U.O.T.</t>
  </si>
  <si>
    <t>Suministro y colocación de gabinete de 1.50 x 0.70 x 0.90 m a base de acero inoxidable T-304, cubierta a pared con lambrín de 6" en cal. 16, entrepaño y piso en cal. 18, costados y respaldo en cal. 20, montado sobre patas cortas con regatones niveladores. Incluye: material, mano de obra, herramienta, maniobras, acarreos, elementos de fijación y todo lo necesario para su correcta ejecución. Según Proyecto. P.U.O.T.</t>
  </si>
  <si>
    <t>Suministro y colocación de repisa de pared de 1.50 x 0.70 x 0.90m, fabricada en acero inoxidable cal. 18 T-430, con ménsulas. Incluye: material, mano de obra, herramienta, maniobras, acarreos, elementos de fijación y todo lo necesario para su correcta ejecución. Según Proyecto. P.U.O.T.</t>
  </si>
  <si>
    <t>Suministro y colocación de gabinete de 1.70 x 0.70 x 0.90 m, con charola para escurrir fabricado en acero inoxidable T-304, cubierta a pared con lambrín de 6" en cal. 16, entrepaño y piso en cal. 18, costados y respaldo en cal. 20, charola para escurrir en cal. 16 T-304, montado sobre patas cortas con regatones niveladores. Incluye: material, mano de obra, herramienta, maniobras, acarreos, elementos de fijación y todo lo necesario para su correcta ejecución. Según Proyecto. P.U.O.T.</t>
  </si>
  <si>
    <t>Suministro y colocación de precoladora automática fabricada en acero inoxidable y bronce cromado, cap. 2 tanques de 20 lts c/u, automática, marca INTERNATIONAL modelo VCA-20-20 AUTOMATICA o similar en calidad. Incluye: material, mano de obra, herramienta, maniobras, acarreos, elementos de fijación y todo lo necesario para su correcta ejecución. Según Proyecto. P.U.O.T.</t>
  </si>
  <si>
    <t>Suministro y colocación de refrigerador vertical 44.7 pies³ de capacidad, frente, costados e interior en acero inoxidable 430, respaldo posterior externo en aluminio, interior con curvas sanitarias NSF, 2 puertas de cristal con cerradura, autocierre y mantener puerta abierta, 8 parrillas plastificadas en el interior, iluminación interna, enfriamiento por aire forzado, paro de ventilador al abrir la puerta, 1 condensador dinámico,1 compresor 1/5 hp con refrigerante ecológico, deshielo automático y manual, 1 control digital de temperatura, rango de temperatura de 0.5 a 3.3 ºC, 2 ruedas delanteras con freno, marca ATOSA modelo ATO-MCF8707GR o similar en calidad. Incluye: material, mano de obra, herramienta, maniobras, acarreos, elementos de fijación y todo lo necesario para su correcta ejecución. Según Proyecto. P.U.O.T.</t>
  </si>
  <si>
    <t>Suministro y colocación de carro móvil de bar decoración estándar, sist básico fabricado en polietileno de 184.8x66x121.2cm, peso 115.2kg, marca CAMBRO modelo CAM-BAR730CP o similar en calidad. Incluye: material, mano de obra, herramienta, maniobras, acarreos, elementos de fijación y todo lo necesario para su correcta ejecución. Según Proyecto. P.U.O.T.</t>
  </si>
  <si>
    <t>Suministro y colocación de máquina para hacer hielo, marca HOSHIZAKI modelo HOS-KM-1900SAJ o similar en calidad, tipo cubo, 48" W, apilable, refrigerado por aire, condensador autónomo, capacidad de producción de hasta 1875 lb/24 hrs a 70°/50°, (1675 lb AHRI certificado a 90°/70°), estilo de cubo de media luna, exterior de acero inoxidable, refrigerante R-404A, 208-230v/60/1-ph, 14.5 AMP, NSF, UL, ENERGY STAR®. Incluye: material, mano de obra, herramienta, maniobras, acarreos, elementos de fijación y todo lo necesario para su correcta ejecución. Según Proyecto. P.U.O.T.</t>
  </si>
  <si>
    <t>Suministro y colocación de depósito para máquina de hielo marca HOSHIZAKI modelo HOS-B-800PF o similar en calidad de 48 x 32 ½ x 46", revestido de vinilo, depósito de hielo con capacidad de almacenaje de 600 lb aprox, parte superior abisagrada de abertura por delante, para montado en la parte superior de máquina de hacer hielo, revestido de vinilo, patas pintadas incluidas, protegido con h-protector más antimicrobiano, etl-condiciones de salubridad. Incluye: material, mano de obra, herramienta, maniobras, acarreos, elementos de fijación y todo lo necesario para su correcta ejecución. Según Proyecto. P.U.O.T.</t>
  </si>
  <si>
    <t>Suministro y colocación de cubierta para hielo marca HOSHIZAKI modelo HOS-HS-2032 o similar en calidad. Incluye: material, mano de obra, herramienta, maniobras, acarreos, elementos de fijación y todo lo necesario para su correcta ejecución. Según Proyecto. P.U.O.T.</t>
  </si>
  <si>
    <t>Suministro y colocación de sistema de filtración marca HOSHIZAKI modelo HOS-H9320-53 o similar en calidad. Incluye: material, mano de obra, herramienta, maniobras, acarreos, elementos de fijación y todo lo necesario para su correcta ejecución. Según Proyecto. P.U.O.T.</t>
  </si>
  <si>
    <t>Suministro y colocación de refrigerador vertical marca ATOSA modelo ATO-MBF8005GR o similar en calidad, 44.5 pies³ de capacidad, frente, costados e interior en acero inoxidable 430, respaldo posterior externo en aluminio, interior con curvas sanitarias NSF, 2 puertas sólidas con cerradura, autocierre y mantener puerta abierta, 3 parrillas plastificadas en cada sección, iluminación interna, enfriamiento por aire forzado, paro de ventilador al abrir las puertas, 1condensador dinámico, 1 compresor 1/3 hp con refrigerante ecológico, deshielo automático y manual, 1 control digital de temperatura, rango de temperatura de 0.5 a 3.3 ºC, 2 ruedas delanteras con freno. Incluye: material, mano de obra, herramienta, maniobras, acarreos, elementos de fijación y todo lo necesario para su correcta ejecución. Según Proyecto. P.U.O.T.</t>
  </si>
  <si>
    <t>Suministro y colocación de congelador vertical marca ATOSA modelo ATO-MBF8002GR o similar en calidad, con 2 puertas sólidas, 43.1 pies³ de capacidad, frente, costados e interior en acero inoxidable 430, respaldo posterior externo en aluminio, interior con curvas sanitarias NSF, 2 puertas sólidas con cerradura, autocierre y mantener puerta abierta, 3 parrillas plastificadas en cada sección, iluminación interna, enfriamiento por aire forzado, paro de ventilador al abrirlas puertas, 1 condensador dinámico, 1 compresor de ¾ hp con refrigerante ecológico, 1 control digital de temperatura, deshielo automático y manual, rango de temperatura de -18 a -22ºC, 2 ruedas. Incluye: material, mano de obra, herramienta, maniobras, acarreos, elementos de fijación y todo lo necesario para su correcta ejecución. Según Proyecto. P.U.O.T.</t>
  </si>
  <si>
    <t>Suministro y colocación de mesa a pared de 1.80 x 0.70 x 0.90m fabricada en acero inoxidable, cubierta de pared en acero inoxidable cal. 16 con refuerzos, entrepaño en acero inoxidable cal. 18 con refuerzos, banco tubular en acero inoxidable cal. 18 T-304, con patas de 1 1/2" diámetro y regatones niveladores. Incluye: material, mano de obra, herramienta, maniobras, acarreos, elementos de fijación y todo lo necesario para su correcta ejecución. Según Proyecto. P.U.O.T.</t>
  </si>
  <si>
    <t>Suministro y colocación de repisa de pared de 1.80 x 0.30 x 0.05 m, fabricada en acero inoxidable cal. 18 T-430 con ménsulas. Incluye: material, mano de obra, herramienta, maniobras, acarreos, elementos de fijación y todo lo necesario para su correcta ejecución. Según Proyecto. P.U.O.T.</t>
  </si>
  <si>
    <t>Suministro y colocación de rack para horno marca INTERNATIONAL modelo VCA-LAN-KKS202 o similar en calidad, de 690 x 835 x 1710cm con 40 charolas 1/1 GN, carro MONOBLOCK 202 (20 x 2/1 GN -40 x 1/1 GN), 20 charolas de 1/1 GN. Incluye: material, mano de obra, herramienta, maniobras, acarreos, elementos de fijación y todo lo necesario para su correcta ejecución. Según Proyecto. P.U.O.T.</t>
  </si>
  <si>
    <t>Suministro y colocación de fregadero marca CAVIMEX o similar en calidad de 2.00 x 0.70 x 0.90 m con cubierta de pared en acero inoxidable cal. 16, 2 tarjas de 0.60 x0.50 x 0.36 m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</si>
  <si>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igual F23</t>
  </si>
  <si>
    <t>Suministro y colocación de bote de basura fabricado en plástico, capacidad 23 galones, color negro. Incluye: tapa, material, mano de obra, herramienta, maniobras, acarreos, elementos de fijación y todo lo necesario para su correcta ejecución. Según Proyecto. P.U.O.T.</t>
  </si>
  <si>
    <t>igual F25</t>
  </si>
  <si>
    <t>igual F24</t>
  </si>
  <si>
    <t>Suministro y colocación de campana extracción marca CAVIMEX o similar en calidad de 7.28 x 1.20 x 0.50m, muro 3C-CONO con marco perimetral en cal. 18, toldo y respaldo en galvanizado, vistas al frente y costados en cal. 20, con filtros de acero inoxidable y lámparas (fabricada en 2 secciones). Incluye: material, mano de obra, herramienta, maniobras, acarreos, elementos de fijación y todo lo necesario para su correcta ejecución. Según Proyecto. P.U.O.T.</t>
  </si>
  <si>
    <t>Suministro y colocación de horno eléctrico industrial 1290 x 895 x 1810 mm, marca LAINOX modelo VCA-LAN-NAEV202R o similar en calidad, con vapor directo (sin caldera), 61.8KW a 230V 60hz, peso 345/460kg, capacidad 20 charolas x 2/1 GN o 40 charolas x 1/1 GN. Incluye: material, mano de obra, herramienta, maniobras, acarreos, elementos de fijación y todo lo necesario para su correcta ejecución. Según Proyecto. P.U.O.T.</t>
  </si>
  <si>
    <t>Suministro y colocación de abatidor de 790 x 820 x 1950 mm, marca LAINOX modelo VCA-LAN-NEOG161 o similar en calidad, capacidad de 17 charolas de 1/1 GN, distancia entre ejes de 60 mm, peso 221/203 kg, calentamiento de 1600 W, absorción eléctrica enfriamiento 4.5 Kw, absorción eléctrica calentamiento 1.9 Kw 60 hz 230V-sonda al corazón calentada -paneles portaparrillas. Incluye: material, mano de obra, herramienta, maniobras, acarreos, elementos de fijación y todo lo necesario para su correcta ejecución. Según Proyecto. P.U.O.T.</t>
  </si>
  <si>
    <t>Suministro y colocación de gabinete abierto por ambos lados en isla tipo mesa chef fabricado en acero inoxidable T-304, con preparación para recibir baño maría eléctrica de 5 insertos enteros (vollrath, no incluido) y mesa refrigerada para ensaladas (no incluida), cubierta central en cal. 16, entrepaño y piso en cal. 18, costados en cal. 20 (sin respaldo), montado sobre patas cortas con regatones niveladores. Incluye: material, mano de obra, herramienta, maniobras, acarreos, elementos de fijación y todo lo necesario para su correcta ejecución. Según Proyecto. P.U.O.T.</t>
  </si>
  <si>
    <t>Suministro y colocación baño maría eléctrico de 30.48 x 50.8cm individual cal. 20 de acero inoxidable con cubas para baño maría aisladas 172.72 cm de ancho x 66.04 cm de profundidad x 38.1cm (en total), funcionamiento en mojado solamente, controles termostáticos individuales montado en panel con cordón, potencia luz indicadora, reborde anti-goteo, desagüe individual se cierra, cal. 18 superficie de acero inoxidable, cal. 18 galvanizado cubierta exterior, con ganchos, 5000 vatios, 208- 240v/60/1-ph, 18-20.8 AMP, cordón con nema 6. Incluye: material, mano de obra, herramienta, maniobras, acarreos, elementos de fijación y todo lo necesario para su correcta ejecución. Según Proyecto. P.U.O.T.</t>
  </si>
  <si>
    <t>Suministro y colocación de mesa de preparación marca ATOSA modelo ATO-MSF8302GR o similar en calidad de 48", 12 insertos, 2 parrillas, 4 ruedas refrigerante R-290 empaques magnéticos en puertas 48.2x30x44.3". Incluye: material, mano de obra, herramienta, maniobras, acarreos, elementos de fijación y todo lo necesario para su correcta ejecución. Según Proyecto. P.U.O.T.</t>
  </si>
  <si>
    <t>Suministro y colocación de repisa central doble de 6.00 x 0.46 x 0.85 m, fabricada en acero inoxidable cal.18 T-430, montada sobre patas tubulares de 1 1/2" diámetro cal.18 T-304, (fabricada en 3 secciones). Incluye: material, mano de obra, herramienta, maniobras, acarreos, elementos de fijación y todo lo necesario para su correcta ejecución. Según Proyecto. P.U.O.T.</t>
  </si>
  <si>
    <t>Suministro y colocación de lámpara infrarroja marca INTERNATIONAL modelo VCA-LC-48 o similar en calidad, a base de acero inoxidable, de 48" de largo, peso 6.4 kg, 1100 W, 9.1 AMP, 110 V. Incluye: material, mano de obra, herramienta, maniobras, acarreos, elementos de fijación y todo lo necesario para su correcta ejecución. Según Proyecto. P.U.O.T.</t>
  </si>
  <si>
    <t>Suministro y colocación de gabinete abierto de 2.00 x 0.60 x 0.90 m, con entrepaño y piso fabricado en acero inoxidable T-304, cubierta central cal.16, entrepaño y piso en cal.18, costados y respaldo en cal. 20, montado sobre patas cortas con regatones niveladores. Incluye: material, mano de obra, herramienta, maniobras, acarreos, elementos de fijación y todo lo necesario para su correcta ejecución. Según Proyecto. P.U.O.T.</t>
  </si>
  <si>
    <t>Suministro y colocación de gabinete conservador caliente marca METRO modelo MET-MBQ-150D o similar en calidad, capacidad (120 a150 platos). Incluye: material, mano de obra, herramienta, maniobras, acarreos, elementos de fijación y todo lo necesario para su correcta ejecución. Según Proyecto. P.U.O.T.</t>
  </si>
  <si>
    <t>Suministro y colocación de mesa de recibo de loza sucia en "L" de (4.00 x 1.00) (2.53 + 0.76)x 0.90 m, cubierta en acero inoxidable cal. 16, 1 tarja de 0.50 x 0.50 x 0.30 cal.18 T-304, con 4 SHUT para escamoche, montada sobre banco tubular en acero inoxidable cal.18 de 1 1/2" diámetro y regatones niveladores. Incluye: material, mano de obra, herramienta, maniobras, acarreos, elementos de fijación y todo lo necesario para su correcta ejecución. Según Proyecto. P.U.O.T.</t>
  </si>
  <si>
    <t>Suministro y colocación de repisa inclinada de 4.00 x 0.50 x 0.70 m para canastillas en isla fabricada en acero inoxidable cal. 18 T-304. Incluye: material, mano de obra, herramienta, maniobras, acarreos, elementos de fijación y todo lo necesario para su correcta ejecución. Según Proyecto. P.U.O.T.</t>
  </si>
  <si>
    <t>Suministro y colocación de deslizador para charolas tubular marca CAVIMEX o similar en calidad, de 4.00 x 0.33 x 0.05 m, fabricado con tubo de 1" en acero inoxidable cal. 18 T-304. Incluye: material, mano de obra, herramienta, maniobras, acarreos, elementos de fijación y todo lo necesario para su correcta ejecución. Según Proyecto. P.U.O.T.</t>
  </si>
  <si>
    <t>Suministro y colocación de basurero redondo marca UPDATE modelo UPD-TC-32G32 o similar en calidad, color gris fabricado en polipropileno, capacidad 32 galones. Incluye: material, mano de obra, herramienta, maniobras, acarreos, elementos de fijación y todo lo necesario para su correcta ejecución. Según Proyecto. P.U.O.T.</t>
  </si>
  <si>
    <t>Suministro y colocación de tapa para basurero redondo marca UPDATE modelo UPD-TCL-32G o similar en calidad, fabricada en polipropileno, color gris. Incluye: material, mano de obra, herramienta, maniobras, acarreos, elementos de fijación y todo lo necesario para su correcta ejecución. Según Proyecto. P.U.O.T.</t>
  </si>
  <si>
    <t>Suministro y colocación de tapa redonda para basurero de plástico marca UPDATE modelo UPD-DYR-18 o similar en calidad. Incluye: material, mano de obra, herramienta, maniobras, acarreos, elementos de fijación y todo lo necesario para su correcta ejecución. Según Proyecto. P.U.O.T.</t>
  </si>
  <si>
    <t>Suministro y colocación de manguera de prelavado a pared centros de 8", marca T&amp;S BRASS modelo T&amp;S-5PR-8D00 o similar en calidad, montaje en plataforma, grifo con menos accesorios. Incluye: material, mano de obra, herramienta, maniobras, acarreos, elementos de fijación y todo lo necesario para su correcta ejecución. Según Proyecto. P.U.O.T.</t>
  </si>
  <si>
    <t>Suministro y colocación de lavaloza de arrastre marca WINTERHALTER modelo WIH-STR-110 o similar en calidad, filtración del agua de lavado mediamat - activación automática de las zonas controladas por las cestas - 2 velocidades de transporte - revestimiento de la base - bomba de desagüe - manejo por un solo botón con codificación de colores, análisis de errores e indicación de las temperaturas - puerta higiénica de apertura pivotante 180° - pared trasera higiénica - display de manejo con indicación de la temperatura del boiler y de la cuba - cuba higiénica embutida en una sola pieza. Incluye: material, mano de obra, herramienta, maniobras, acarreos, elementos de fijación y todo lo necesario para su correcta ejecución. Según Proyecto. P.U.O.T.</t>
  </si>
  <si>
    <t>Suministro y colocación de campana de condensados marca CAVIMEX o similar en calidad, de 2.00 x 0.90 x 0.30 m, fabricada en acero inoxidable cal. 20 T-304. Incluye: material, mano de obra, herramienta, maniobras, acarreos, elementos de fijación y todo lo necesario para su correcta ejecución. Según Proyecto. P.U.O.T.</t>
  </si>
  <si>
    <t>Suministro e instalación de unidad de osmosis inversa marca WINTERHALTER modelo WIH-ROMATIK210 o similar en calidad. Incluye: material, mano de obra, herramienta, maniobras, acarreos, elementos de fijación y todo lo necesario para su correcta ejecución. Según Proyecto. P.U.O.T.</t>
  </si>
  <si>
    <t>Suministro e instalación de suavizador de agua marca WINTERHALTER modelo WIH-DUOMATIK 3 o similar en calidad. Incluye: material, mano de obra, herramienta, maniobras, acarreos, elementos de fijación y todo lo necesario para su correcta ejecución. Según Proyecto. P.U.O.T.</t>
  </si>
  <si>
    <t>Suministro y colocación de mesa de recibo de loza limpia cubierta de acero inoxidable cal. 16 T-304 de 2.50 x 0.76 x 0.90 m, montada sobre banco tubular de 1 1/2" diámetro, y regatones niveladores, con entrada para lavaloza. Incluye: material, mano de obra, herramienta, maniobras, acarreos, elementos de fijación y todo lo necesario para su correcta ejecución. Según Proyecto. P.U.O.T.</t>
  </si>
  <si>
    <t>Suministro y colocación de repisa inclinada para canastillas a pared  fabricada en acero inoxidable cal. 18 T-304 de 2.00 x 0.55 x 0.05 m. Incluye: material, mano de obra, herramienta, maniobras, acarreos, elementos de fijación y todo lo necesario para su correcta ejecución. Según Proyecto. P.U.O.T.</t>
  </si>
  <si>
    <t>Suministro y colocación de trampa de grasa marca INTERNATIONAL modelo VCA-TGINTER 50 o similar en calidad fabricada en placa de acero al carbón, de 50 libras. Incluye: material, mano de obra, herramienta, maniobras, acarreos, elementos de fijación y todo lo necesario para su correcta ejecución. Según Proyecto. P.U.O.T.</t>
  </si>
  <si>
    <t>Suministro y colocación de camdollie para cestas para platos de 56.5x61.5x93.5 cm, fabricado en plástico, capacidad de carga 159 kg. Incluye: material, mano de obra, herramienta, maniobras, acarreos, elementos de fijación y todo lo necesario para su correcta ejecución. Según Proyecto. P.U.O.T.</t>
  </si>
  <si>
    <t>Suministro y colocación de carro ajustable para platos marca CAMBRO modelo CAM-ADCS110 o similar en calidad, de 70.5x94x81 cm, fabricado en polietileno con 6 separadores. Incluye: material, mano de obra, herramienta, maniobras, acarreos, elementos de fijación y todo lo necesario para su correcta ejecución. Según Proyecto. P.U.O.T.</t>
  </si>
  <si>
    <t>Suministro y colocación de mesa de recibo de loza sucia cubierta en acero inoxidable cal. 16 de 1.50 x 0.76 x0.90 m, con SHUT para escamoche, montada sobre banco tubular en acero inoxidable cal. 18 de 1 1/2" diámetro y regatones niveladores. Incluye: material, mano de obra, herramienta, maniobras, acarreos, elementos de fijación y todo lo necesario para su correcta ejecución. Según Proyecto. P.U.O.T.</t>
  </si>
  <si>
    <t>Suministro y colocación de lavaloza marca WINTERHALTER modelo WIH-P50 o similar en calidad de capota clara pantalla digital codificada por colores 2 programas de lavado pantalla digital de temperatura del tanque y la caldera sistema de gestión de errores con pictogramas y libro de registro de errores, temperatura de enjuague controlada por termóstato arranque automático del capó programa de autolimpieza. Incluye: material, mano de obra, herramienta, maniobras, acarreos, elementos de fijación y todo lo necesario para su correcta ejecución. Según Proyecto. P.U.O.T.</t>
  </si>
  <si>
    <t>Suministro y colocación de campana de condensados marca CAVIMEX o similar en calidad, de 0.90 x 0.90 x 0.30 m, fabricada en acero inoxidable cal. 20 T-304. Incluye: material, mano de obra, herramienta, maniobras, acarreos, elementos de fijación y todo lo necesario para su correcta ejecución. Según Proyecto. P.U.O.T.</t>
  </si>
  <si>
    <t>Suministro y colocación de mesa de recibo de loza limpia cubierta de acero inoxidable en cal. 16 T-304 de 1.50 x 0.76 x 0.90 m, montada sobre banco tubular de 1 1/2" diámetro y regatones niveladores con entrada para lavaloza. Incluye: material, mano de obra, herramienta, maniobras, acarreos, elementos de fijación y todo lo necesario para su correcta ejecución. Según Proyecto. P.U.O.T.</t>
  </si>
  <si>
    <t>Suministro y colocación de repisa inclinada para canastillas a pared de 1.20 x 0.55 x0.05 m, fabricada en acero inoxidable cal. 18 T-304. Incluye: material, mano de obra, herramienta, maniobras, acarreos, elementos de fijación y todo lo necesario para su correcta ejecución. Según Proyecto. P.U.O.T.</t>
  </si>
  <si>
    <t>Suministro y colocación de anaquel tipo marimba de 1.22 x 0.60 x 1.80 m, con 4 entrepaños de acero inoxidable, postes de acero inoxidable en cal. 16, marcos y largueros de acero inoxidable en cal. 18. Incluye: material, mano de obra, herramienta, maniobras, acarreos, elementos de fijación y todo lo necesario para su correcta ejecución. Según Proyecto. P.U.O.T.</t>
  </si>
  <si>
    <t>Suministro y colocación de fregadero marca CAVIMEX o similar en calidad de 3.00 x 0.70 x 0.90 m, con 3 tarjas con banco cubierta de pared en acero inoxidable cal. 16, 3 tarjas de 0.60 x0.50 x 0.36 en acero inoxidable cal. 18 T-304, banco tubular en acero inoxidable cal. 18 T-304 con maneas de 1" diámetro, patas de 1 1/2" diámetro y regatones niveladores. Incluye: material, mano de obra, herramienta, maniobras, acarreos, elementos de fijación y todo lo necesario para su correcta ejecución. Según Proyecto. P.U.O.T.</t>
  </si>
  <si>
    <t>Suministro y colocación de llave marca T&amp;S BRASS modelo T&amp;S-5F-8WLX12 o similar en calidad, a pared equipo para montaje en pared giratorio base grifo de mezcla con 12", boquilla de giro 8". Incluye: material, mano de obra, herramienta, maniobras, acarreos, elementos de fijación y todo lo necesario para su correcta ejecución. Según Proyecto. P.U.O.T.</t>
  </si>
  <si>
    <t>Suministro y colocación de manguera de prelavado a pared marca T&amp;S BRASS modelo T&amp;S-5PR-8W00 o similar en calidad. Incluye: material, mano de obra, herramienta, maniobras, acarreos, elementos de fijación y todo lo necesario para su correcta ejecución. Según Proyecto. P.U.O.T.</t>
  </si>
  <si>
    <t>Suministro y colocación de garabato para ollas fija a pared MARCA INTERNATIONAL MODELOC VCA-GAR.1900 o similar en calidad, de 1.90x0.39m, este modelo cuenta con un soporte de apoyo intermedio, en acero inoxidable T-304, cal. 16, con dos barrenos en la par te posterior de 1/4" diámetro para su fijación, certificado de calidad de materiales opcional. Incluye: material, mano de obra, herramienta, maniobras, acarreos, elementos de fijación y todo lo necesario para su correcta ejecución. Según Proyecto. P.U.O.T.</t>
  </si>
  <si>
    <t>LICITACIÓN No.:LPE-N037-2020</t>
  </si>
  <si>
    <t>LICITACIÓN No.: LPE-N037-2020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</si>
</sst>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quot;$&quot;* #,##0.00_);_(&quot;$&quot;* \(#,##0.00\);_(&quot;$&quot;* &quot;-&quot;??_);_(@_)"/>
  </numFmts>
  <fonts count="40">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8"/>
      <name val="Helvetica"/>
      <family val="2"/>
    </font>
    <font>
      <sz val="10"/>
      <name val="Helvetica"/>
      <family val="2"/>
    </font>
    <font>
      <b/>
      <sz val="8"/>
      <name val="Helvetica"/>
      <family val="2"/>
    </font>
    <font>
      <sz val="9"/>
      <color theme="1"/>
      <name val="Arial"/>
      <family val="2"/>
    </font>
    <font>
      <sz val="10"/>
      <color rgb="FF000000"/>
      <name val="Times New Roman"/>
      <family val="1"/>
    </font>
    <font>
      <sz val="11"/>
      <color indexed="8"/>
      <name val="Calibri"/>
      <family val="2"/>
    </font>
    <font>
      <sz val="11"/>
      <color indexed="8"/>
      <name val="Helvetica Neue"/>
    </font>
    <font>
      <sz val="10"/>
      <color theme="1"/>
      <name val="Calibri"/>
      <family val="2"/>
      <scheme val="minor"/>
    </font>
    <font>
      <sz val="11"/>
      <name val="Arial"/>
      <family val="2"/>
    </font>
    <font>
      <b/>
      <sz val="9"/>
      <name val="Helvetica"/>
      <family val="2"/>
    </font>
    <font>
      <sz val="9"/>
      <name val="Helvetica"/>
      <family val="2"/>
    </font>
    <font>
      <b/>
      <sz val="9"/>
      <color rgb="FFFF0000"/>
      <name val="Helvetica"/>
      <family val="2"/>
    </font>
    <font>
      <sz val="9"/>
      <name val="Helvetica"/>
      <family val="2"/>
    </font>
    <font>
      <b/>
      <sz val="9"/>
      <name val="Helvetica"/>
      <family val="2"/>
    </font>
    <font>
      <sz val="9"/>
      <name val="Helvetica"/>
      <family val="2"/>
    </font>
    <font>
      <sz val="9"/>
      <color rgb="FFFF0000"/>
      <name val="Helvetica"/>
      <family val="2"/>
    </font>
    <font>
      <sz val="10"/>
      <color rgb="FFFF0000"/>
      <name val="Arial"/>
      <family val="2"/>
    </font>
    <font>
      <sz val="9"/>
      <color rgb="FFFF0000"/>
      <name val="Arial"/>
      <family val="2"/>
    </font>
    <font>
      <b/>
      <sz val="11"/>
      <color rgb="FFFF0000"/>
      <name val="Calibri"/>
      <family val="2"/>
      <scheme val="minor"/>
    </font>
    <font>
      <sz val="9"/>
      <color theme="1"/>
      <name val="Helvetica"/>
      <family val="2"/>
    </font>
    <font>
      <b/>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260">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2"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1" fillId="0" borderId="0"/>
    <xf numFmtId="0" fontId="2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1"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3" fillId="0" borderId="0"/>
    <xf numFmtId="164" fontId="3" fillId="0" borderId="0" applyFont="0" applyFill="0" applyBorder="0" applyAlignment="0" applyProtection="0"/>
    <xf numFmtId="44" fontId="3" fillId="0" borderId="0" applyFont="0" applyFill="0" applyBorder="0" applyAlignment="0" applyProtection="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1"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44" fontId="3" fillId="0" borderId="0" applyFont="0" applyFill="0" applyBorder="0" applyAlignment="0" applyProtection="0"/>
    <xf numFmtId="167" fontId="1"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26" fillId="0" borderId="0"/>
    <xf numFmtId="0" fontId="3" fillId="0" borderId="0"/>
    <xf numFmtId="0" fontId="1" fillId="0" borderId="0"/>
    <xf numFmtId="0" fontId="3" fillId="0" borderId="0"/>
    <xf numFmtId="0" fontId="3" fillId="0" borderId="0"/>
    <xf numFmtId="0" fontId="3" fillId="0" borderId="0"/>
    <xf numFmtId="0" fontId="3" fillId="0" borderId="0"/>
    <xf numFmtId="0" fontId="27" fillId="0" borderId="0"/>
    <xf numFmtId="0" fontId="3" fillId="0" borderId="0"/>
    <xf numFmtId="0" fontId="25" fillId="0" borderId="0" applyNumberFormat="0" applyFill="0" applyBorder="0" applyProtection="0">
      <alignment vertical="top"/>
    </xf>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9" fontId="3" fillId="0" borderId="0" applyFont="0" applyFill="0" applyBorder="0" applyAlignment="0" applyProtection="0"/>
    <xf numFmtId="0" fontId="1" fillId="0" borderId="0"/>
    <xf numFmtId="43" fontId="3"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99">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20" fillId="0" borderId="0" xfId="0" applyFont="1" applyFill="1" applyBorder="1"/>
    <xf numFmtId="4" fontId="20" fillId="0" borderId="0" xfId="0" applyNumberFormat="1" applyFont="1" applyFill="1" applyBorder="1"/>
    <xf numFmtId="0" fontId="19" fillId="0" borderId="0" xfId="0" applyFont="1" applyFill="1" applyBorder="1" applyAlignment="1">
      <alignment horizontal="right" vertical="center" wrapText="1"/>
    </xf>
    <xf numFmtId="0" fontId="21" fillId="0" borderId="0" xfId="0" applyFont="1" applyFill="1" applyBorder="1" applyAlignment="1">
      <alignment horizontal="right" vertical="center" wrapText="1"/>
    </xf>
    <xf numFmtId="0" fontId="20" fillId="0" borderId="16" xfId="0" applyFont="1" applyFill="1" applyBorder="1"/>
    <xf numFmtId="0" fontId="11" fillId="0" borderId="13" xfId="0" applyFont="1" applyFill="1" applyBorder="1" applyAlignment="1">
      <alignment horizontal="left" vertical="top"/>
    </xf>
    <xf numFmtId="0" fontId="12" fillId="0" borderId="11" xfId="0" applyFont="1" applyBorder="1" applyAlignment="1">
      <alignment horizontal="center" vertical="center"/>
    </xf>
    <xf numFmtId="0" fontId="28" fillId="0" borderId="11" xfId="5" applyFont="1" applyFill="1" applyBorder="1" applyAlignment="1">
      <alignment horizontal="justify" vertical="center" wrapText="1"/>
    </xf>
    <xf numFmtId="0" fontId="28" fillId="0" borderId="11" xfId="18" applyFont="1" applyFill="1" applyBorder="1" applyAlignment="1">
      <alignment horizontal="center" vertical="center"/>
    </xf>
    <xf numFmtId="1" fontId="28" fillId="0" borderId="11" xfId="9" applyNumberFormat="1" applyFont="1" applyFill="1" applyBorder="1" applyAlignment="1">
      <alignment horizontal="center" vertical="center"/>
    </xf>
    <xf numFmtId="4" fontId="29" fillId="0" borderId="11" xfId="9" applyNumberFormat="1" applyFont="1" applyFill="1" applyBorder="1" applyAlignment="1">
      <alignment horizontal="center" vertical="center"/>
    </xf>
    <xf numFmtId="4" fontId="29" fillId="0" borderId="11" xfId="5" applyNumberFormat="1" applyFont="1" applyFill="1" applyBorder="1" applyAlignment="1" applyProtection="1">
      <alignment horizontal="center" vertical="center"/>
    </xf>
    <xf numFmtId="0" fontId="28" fillId="0" borderId="11" xfId="0" applyFont="1" applyFill="1" applyBorder="1" applyAlignment="1">
      <alignment horizontal="center" vertical="top"/>
    </xf>
    <xf numFmtId="0" fontId="28" fillId="0" borderId="11" xfId="0" applyFont="1" applyFill="1" applyBorder="1" applyAlignment="1">
      <alignment horizontal="center" vertical="center"/>
    </xf>
    <xf numFmtId="1" fontId="29" fillId="0" borderId="11" xfId="9" applyNumberFormat="1" applyFont="1" applyFill="1" applyBorder="1" applyAlignment="1">
      <alignment horizontal="center" vertical="center"/>
    </xf>
    <xf numFmtId="4" fontId="28"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29" fillId="0" borderId="11" xfId="18" applyFont="1" applyFill="1" applyBorder="1" applyAlignment="1">
      <alignment horizontal="center" vertical="center"/>
    </xf>
    <xf numFmtId="0" fontId="30" fillId="0" borderId="11" xfId="0" applyFont="1" applyFill="1" applyBorder="1" applyAlignment="1">
      <alignment horizontal="justify" vertical="center"/>
    </xf>
    <xf numFmtId="0" fontId="29" fillId="0" borderId="11" xfId="0" applyFont="1" applyFill="1" applyBorder="1" applyAlignment="1">
      <alignment horizontal="center" vertical="center"/>
    </xf>
    <xf numFmtId="0" fontId="30" fillId="0" borderId="11" xfId="0" applyFont="1" applyFill="1" applyBorder="1" applyAlignment="1">
      <alignment horizontal="center" vertical="center" wrapText="1"/>
    </xf>
    <xf numFmtId="4" fontId="29" fillId="0" borderId="11" xfId="0" applyNumberFormat="1" applyFont="1" applyFill="1" applyBorder="1" applyAlignment="1">
      <alignment horizontal="center" vertical="center"/>
    </xf>
    <xf numFmtId="0" fontId="29" fillId="0" borderId="11" xfId="0" applyFont="1" applyBorder="1" applyAlignment="1">
      <alignment horizontal="center"/>
    </xf>
    <xf numFmtId="4" fontId="29" fillId="0" borderId="11" xfId="0" applyNumberFormat="1" applyFont="1" applyBorder="1" applyAlignment="1">
      <alignment horizontal="center"/>
    </xf>
    <xf numFmtId="4" fontId="29" fillId="0" borderId="11" xfId="0" applyNumberFormat="1" applyFont="1" applyBorder="1" applyAlignment="1">
      <alignment horizontal="center" vertical="center"/>
    </xf>
    <xf numFmtId="49" fontId="28" fillId="0" borderId="11" xfId="0" applyNumberFormat="1" applyFont="1" applyBorder="1" applyAlignment="1">
      <alignment wrapText="1"/>
    </xf>
    <xf numFmtId="49" fontId="29" fillId="0" borderId="11" xfId="0" applyNumberFormat="1" applyFont="1" applyFill="1" applyBorder="1" applyAlignment="1">
      <alignment horizontal="justify" vertical="center" wrapText="1"/>
    </xf>
    <xf numFmtId="49" fontId="28" fillId="0" borderId="11" xfId="0" applyNumberFormat="1" applyFont="1" applyBorder="1" applyAlignment="1">
      <alignment horizontal="justify" vertical="center" wrapText="1"/>
    </xf>
    <xf numFmtId="49" fontId="28" fillId="0" borderId="11" xfId="0" applyNumberFormat="1" applyFont="1" applyFill="1" applyBorder="1" applyAlignment="1">
      <alignment horizontal="justify" vertical="center" wrapText="1"/>
    </xf>
    <xf numFmtId="49" fontId="32" fillId="0" borderId="11" xfId="0" applyNumberFormat="1" applyFont="1" applyFill="1" applyBorder="1" applyAlignment="1">
      <alignment horizontal="justify" vertical="center" wrapText="1"/>
    </xf>
    <xf numFmtId="0" fontId="32" fillId="0" borderId="11" xfId="0" applyFont="1" applyFill="1" applyBorder="1" applyAlignment="1">
      <alignment horizontal="center" vertical="center"/>
    </xf>
    <xf numFmtId="49" fontId="33" fillId="0" borderId="11" xfId="0" applyNumberFormat="1" applyFont="1" applyFill="1" applyBorder="1" applyAlignment="1">
      <alignment horizontal="justify" vertical="center" wrapText="1"/>
    </xf>
    <xf numFmtId="4" fontId="33" fillId="0" borderId="11" xfId="0" applyNumberFormat="1" applyFont="1" applyBorder="1" applyAlignment="1">
      <alignment horizontal="center" vertical="center"/>
    </xf>
    <xf numFmtId="0" fontId="33" fillId="0" borderId="11" xfId="0" applyFont="1" applyFill="1" applyBorder="1" applyAlignment="1">
      <alignment horizontal="justify" vertical="center"/>
    </xf>
    <xf numFmtId="4" fontId="33" fillId="0" borderId="11" xfId="0" applyNumberFormat="1" applyFont="1" applyFill="1" applyBorder="1" applyAlignment="1">
      <alignment horizontal="center" vertical="center"/>
    </xf>
    <xf numFmtId="1" fontId="19" fillId="0" borderId="11" xfId="9" applyNumberFormat="1" applyFont="1" applyFill="1" applyBorder="1" applyAlignment="1">
      <alignment horizontal="center" vertical="center"/>
    </xf>
    <xf numFmtId="0" fontId="29" fillId="0" borderId="11" xfId="5" applyFont="1" applyFill="1" applyBorder="1" applyAlignment="1">
      <alignment horizontal="justify" vertical="center" wrapText="1"/>
    </xf>
    <xf numFmtId="4" fontId="35" fillId="0" borderId="11" xfId="0" applyNumberFormat="1" applyFont="1" applyBorder="1" applyAlignment="1">
      <alignment horizontal="center" vertical="center"/>
    </xf>
    <xf numFmtId="4" fontId="35" fillId="0" borderId="11" xfId="0" applyNumberFormat="1" applyFont="1" applyBorder="1" applyAlignment="1">
      <alignment horizontal="center" vertical="center" wrapText="1"/>
    </xf>
    <xf numFmtId="4" fontId="35" fillId="0" borderId="11" xfId="0" applyNumberFormat="1" applyFont="1" applyBorder="1" applyAlignment="1">
      <alignment horizontal="center"/>
    </xf>
    <xf numFmtId="4" fontId="35" fillId="0" borderId="11" xfId="0" applyNumberFormat="1" applyFont="1" applyBorder="1" applyAlignment="1">
      <alignment horizontal="center" wrapText="1"/>
    </xf>
    <xf numFmtId="4" fontId="36" fillId="0" borderId="11" xfId="0" applyNumberFormat="1" applyFont="1" applyBorder="1" applyAlignment="1">
      <alignment horizontal="center" vertical="center"/>
    </xf>
    <xf numFmtId="0" fontId="35" fillId="0" borderId="11" xfId="0" applyFont="1" applyBorder="1" applyAlignment="1">
      <alignment wrapText="1"/>
    </xf>
    <xf numFmtId="0" fontId="33" fillId="0" borderId="11" xfId="0" applyFont="1" applyFill="1" applyBorder="1" applyAlignment="1">
      <alignment horizontal="center"/>
    </xf>
    <xf numFmtId="4" fontId="33" fillId="0" borderId="11" xfId="0" applyNumberFormat="1" applyFont="1" applyFill="1" applyBorder="1" applyAlignment="1">
      <alignment horizontal="center"/>
    </xf>
    <xf numFmtId="4" fontId="33" fillId="0" borderId="11" xfId="0" applyNumberFormat="1" applyFont="1" applyFill="1" applyBorder="1" applyAlignment="1">
      <alignment horizontal="center" wrapText="1"/>
    </xf>
    <xf numFmtId="4" fontId="37" fillId="0" borderId="11" xfId="0" applyNumberFormat="1" applyFont="1" applyBorder="1" applyAlignment="1">
      <alignment horizontal="center" vertical="center" wrapText="1"/>
    </xf>
    <xf numFmtId="4" fontId="37" fillId="0" borderId="11" xfId="0" applyNumberFormat="1" applyFont="1" applyBorder="1" applyAlignment="1">
      <alignment horizontal="center" vertical="center"/>
    </xf>
    <xf numFmtId="4" fontId="11" fillId="0" borderId="0" xfId="0" applyNumberFormat="1" applyFont="1" applyFill="1"/>
    <xf numFmtId="0" fontId="38" fillId="0" borderId="11" xfId="0" applyFont="1" applyFill="1" applyBorder="1" applyAlignment="1">
      <alignment horizontal="center" vertical="center"/>
    </xf>
    <xf numFmtId="0" fontId="38" fillId="0" borderId="11" xfId="0" applyFont="1" applyFill="1" applyBorder="1" applyAlignment="1">
      <alignment horizontal="justify" vertical="center" wrapText="1"/>
    </xf>
    <xf numFmtId="0" fontId="33" fillId="0" borderId="11" xfId="0" applyFont="1" applyFill="1" applyBorder="1" applyAlignment="1">
      <alignment horizontal="center" vertical="center"/>
    </xf>
    <xf numFmtId="0" fontId="39" fillId="0" borderId="11" xfId="0" applyFont="1" applyFill="1" applyBorder="1" applyAlignment="1">
      <alignment horizontal="center" vertical="center"/>
    </xf>
    <xf numFmtId="0" fontId="31" fillId="0" borderId="11" xfId="0" applyFont="1" applyBorder="1" applyAlignment="1">
      <alignment horizontal="center" vertical="center"/>
    </xf>
    <xf numFmtId="0" fontId="31" fillId="0" borderId="11" xfId="0" applyFont="1" applyBorder="1" applyAlignment="1">
      <alignment horizontal="justify" vertical="center" wrapText="1"/>
    </xf>
    <xf numFmtId="0" fontId="31" fillId="0" borderId="11" xfId="0" applyFont="1" applyFill="1" applyBorder="1" applyAlignment="1">
      <alignment horizontal="center" vertical="center"/>
    </xf>
    <xf numFmtId="0" fontId="31" fillId="0" borderId="11" xfId="0" applyFont="1" applyFill="1" applyBorder="1" applyAlignment="1">
      <alignment horizontal="justify" vertical="center"/>
    </xf>
    <xf numFmtId="4" fontId="35" fillId="0" borderId="14" xfId="0" applyNumberFormat="1" applyFont="1" applyBorder="1" applyAlignment="1">
      <alignment horizontal="center" wrapText="1"/>
    </xf>
    <xf numFmtId="0" fontId="29" fillId="0" borderId="11" xfId="0" applyFont="1" applyFill="1" applyBorder="1" applyAlignment="1">
      <alignment horizontal="justify" vertical="center"/>
    </xf>
    <xf numFmtId="0" fontId="29" fillId="0" borderId="11" xfId="0" applyFont="1" applyBorder="1" applyAlignment="1">
      <alignment horizontal="center" vertical="center"/>
    </xf>
    <xf numFmtId="0" fontId="29" fillId="0" borderId="11" xfId="0" applyFont="1" applyBorder="1" applyAlignment="1">
      <alignment horizontal="justify" vertical="center"/>
    </xf>
    <xf numFmtId="0" fontId="29" fillId="0" borderId="11" xfId="0" applyFont="1" applyBorder="1" applyAlignment="1">
      <alignment horizontal="justify" vertical="center" wrapText="1"/>
    </xf>
    <xf numFmtId="0" fontId="29" fillId="0" borderId="11" xfId="0" applyFont="1" applyFill="1" applyBorder="1" applyAlignment="1">
      <alignment horizontal="justify" vertical="center" wrapText="1"/>
    </xf>
    <xf numFmtId="0" fontId="31" fillId="0" borderId="11" xfId="0" applyFont="1" applyFill="1" applyBorder="1" applyAlignment="1">
      <alignment horizontal="justify" vertical="center" wrapText="1"/>
    </xf>
    <xf numFmtId="0" fontId="22" fillId="0" borderId="11" xfId="0" applyFont="1" applyBorder="1" applyAlignment="1">
      <alignment horizontal="justify" vertical="center" wrapText="1"/>
    </xf>
    <xf numFmtId="0" fontId="22" fillId="0" borderId="11" xfId="0" applyFont="1" applyBorder="1" applyAlignment="1">
      <alignment horizontal="center" vertical="center"/>
    </xf>
    <xf numFmtId="49" fontId="29" fillId="0" borderId="11" xfId="0" applyNumberFormat="1" applyFont="1" applyFill="1" applyBorder="1" applyAlignment="1">
      <alignment vertical="top" wrapText="1"/>
    </xf>
    <xf numFmtId="49" fontId="33" fillId="0" borderId="11" xfId="0" applyNumberFormat="1" applyFont="1" applyFill="1" applyBorder="1" applyAlignment="1">
      <alignment vertical="top" wrapText="1"/>
    </xf>
    <xf numFmtId="49" fontId="32" fillId="0" borderId="11" xfId="0" applyNumberFormat="1" applyFont="1" applyFill="1" applyBorder="1" applyAlignment="1">
      <alignment vertical="top"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28" fillId="0" borderId="0"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11" fillId="0" borderId="5" xfId="0" applyFont="1" applyFill="1" applyBorder="1" applyAlignment="1">
      <alignment horizontal="center" vertical="center" wrapText="1"/>
    </xf>
    <xf numFmtId="0" fontId="0" fillId="0" borderId="5" xfId="0" applyBorder="1" applyAlignment="1">
      <alignment horizontal="center" vertic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9"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260">
    <cellStyle name="Euro" xfId="1"/>
    <cellStyle name="Euro 10" xfId="108"/>
    <cellStyle name="Euro 11" xfId="109"/>
    <cellStyle name="Euro 12" xfId="110"/>
    <cellStyle name="Euro 13" xfId="111"/>
    <cellStyle name="Euro 14" xfId="112"/>
    <cellStyle name="Euro 15" xfId="113"/>
    <cellStyle name="Euro 16" xfId="114"/>
    <cellStyle name="Euro 17" xfId="115"/>
    <cellStyle name="Euro 18" xfId="116"/>
    <cellStyle name="Euro 19" xfId="117"/>
    <cellStyle name="Euro 2" xfId="2"/>
    <cellStyle name="Euro 2 2" xfId="118"/>
    <cellStyle name="Euro 2 3" xfId="119"/>
    <cellStyle name="Euro 2 4" xfId="46"/>
    <cellStyle name="Euro 20" xfId="120"/>
    <cellStyle name="Euro 21" xfId="121"/>
    <cellStyle name="Euro 22" xfId="122"/>
    <cellStyle name="Euro 23" xfId="123"/>
    <cellStyle name="Euro 24" xfId="124"/>
    <cellStyle name="Euro 3" xfId="45"/>
    <cellStyle name="Euro 3 2" xfId="89"/>
    <cellStyle name="Euro 4" xfId="74"/>
    <cellStyle name="Euro 4 2" xfId="95"/>
    <cellStyle name="Euro 5" xfId="125"/>
    <cellStyle name="Euro 6" xfId="126"/>
    <cellStyle name="Euro 7" xfId="127"/>
    <cellStyle name="Euro 8" xfId="128"/>
    <cellStyle name="Euro 9" xfId="129"/>
    <cellStyle name="Excel Built-in Normal" xfId="79"/>
    <cellStyle name="Excel Built-in Normal 1" xfId="76"/>
    <cellStyle name="Millares [0] 2" xfId="47"/>
    <cellStyle name="Millares [0] 2 2" xfId="58"/>
    <cellStyle name="Millares [0] 2 2 2" xfId="218"/>
    <cellStyle name="Millares [0] 2 3" xfId="130"/>
    <cellStyle name="Millares [0] 2 3 2" xfId="219"/>
    <cellStyle name="Millares [0] 2 4" xfId="199"/>
    <cellStyle name="Millares 10" xfId="16"/>
    <cellStyle name="Millares 10 2" xfId="59"/>
    <cellStyle name="Millares 10 3" xfId="87"/>
    <cellStyle name="Millares 10 4" xfId="86"/>
    <cellStyle name="Millares 11" xfId="131"/>
    <cellStyle name="Millares 11 2" xfId="220"/>
    <cellStyle name="Millares 12" xfId="246"/>
    <cellStyle name="Millares 13" xfId="85"/>
    <cellStyle name="Millares 13 2" xfId="200"/>
    <cellStyle name="Millares 13 3" xfId="98"/>
    <cellStyle name="Millares 14" xfId="99"/>
    <cellStyle name="Millares 14 2" xfId="201"/>
    <cellStyle name="Millares 15" xfId="249"/>
    <cellStyle name="Millares 16" xfId="254"/>
    <cellStyle name="Millares 17" xfId="257"/>
    <cellStyle name="Millares 18" xfId="251"/>
    <cellStyle name="Millares 19" xfId="248"/>
    <cellStyle name="Millares 2" xfId="13"/>
    <cellStyle name="Millares 2 2" xfId="14"/>
    <cellStyle name="Millares 2 2 2" xfId="30"/>
    <cellStyle name="Millares 2 2 2 2" xfId="132"/>
    <cellStyle name="Millares 2 2 2 2 2" xfId="221"/>
    <cellStyle name="Millares 2 2 2 3" xfId="198"/>
    <cellStyle name="Millares 2 2 3" xfId="15"/>
    <cellStyle name="Millares 2 2 3 2" xfId="29"/>
    <cellStyle name="Millares 2 2 3 3" xfId="133"/>
    <cellStyle name="Millares 2 2 4" xfId="61"/>
    <cellStyle name="Millares 2 2 4 2" xfId="134"/>
    <cellStyle name="Millares 2 2 5" xfId="91"/>
    <cellStyle name="Millares 2 2 6" xfId="78"/>
    <cellStyle name="Millares 2 2 6 2" xfId="135"/>
    <cellStyle name="Millares 2 3" xfId="49"/>
    <cellStyle name="Millares 2 3 2" xfId="92"/>
    <cellStyle name="Millares 2 3 2 2" xfId="222"/>
    <cellStyle name="Millares 2 3 2 3" xfId="136"/>
    <cellStyle name="Millares 2 3 3" xfId="80"/>
    <cellStyle name="Millares 2 3 3 2" xfId="138"/>
    <cellStyle name="Millares 2 3 3 2 2" xfId="224"/>
    <cellStyle name="Millares 2 3 3 3" xfId="223"/>
    <cellStyle name="Millares 2 3 3 4" xfId="137"/>
    <cellStyle name="Millares 2 3 4" xfId="139"/>
    <cellStyle name="Millares 2 3 4 2" xfId="225"/>
    <cellStyle name="Millares 2 3 5" xfId="202"/>
    <cellStyle name="Millares 2 3 6" xfId="100"/>
    <cellStyle name="Millares 2 4" xfId="48"/>
    <cellStyle name="Millares 2 4 10" xfId="82"/>
    <cellStyle name="Millares 2 4 2" xfId="81"/>
    <cellStyle name="Millares 2 4 2 2" xfId="226"/>
    <cellStyle name="Millares 2 4 3" xfId="90"/>
    <cellStyle name="Millares 2 4 4" xfId="77"/>
    <cellStyle name="Millares 2 4 5" xfId="140"/>
    <cellStyle name="Millares 2 5" xfId="60"/>
    <cellStyle name="Millares 2 5 2" xfId="227"/>
    <cellStyle name="Millares 2 5 3" xfId="141"/>
    <cellStyle name="Millares 2 6" xfId="142"/>
    <cellStyle name="Millares 2 7" xfId="143"/>
    <cellStyle name="Millares 2 8" xfId="144"/>
    <cellStyle name="Millares 2 9" xfId="33"/>
    <cellStyle name="Millares 20" xfId="258"/>
    <cellStyle name="Millares 21" xfId="253"/>
    <cellStyle name="Millares 22" xfId="256"/>
    <cellStyle name="Millares 23" xfId="247"/>
    <cellStyle name="Millares 24" xfId="250"/>
    <cellStyle name="Millares 25" xfId="26"/>
    <cellStyle name="Millares 26" xfId="259"/>
    <cellStyle name="Millares 27" xfId="252"/>
    <cellStyle name="Millares 28" xfId="255"/>
    <cellStyle name="Millares 3" xfId="36"/>
    <cellStyle name="Millares 3 2" xfId="50"/>
    <cellStyle name="Millares 3 2 2" xfId="63"/>
    <cellStyle name="Millares 3 3" xfId="22"/>
    <cellStyle name="Millares 3 3 2" xfId="145"/>
    <cellStyle name="Millares 3 3 2 2" xfId="229"/>
    <cellStyle name="Millares 3 3 3" xfId="228"/>
    <cellStyle name="Millares 3 4" xfId="62"/>
    <cellStyle name="Millares 3 4 2" xfId="146"/>
    <cellStyle name="Millares 3 5" xfId="203"/>
    <cellStyle name="Millares 4" xfId="28"/>
    <cellStyle name="Millares 4 2" xfId="64"/>
    <cellStyle name="Millares 4 2 2" xfId="147"/>
    <cellStyle name="Millares 4 2 2 2" xfId="230"/>
    <cellStyle name="Millares 4 2 3" xfId="205"/>
    <cellStyle name="Millares 4 2 4" xfId="102"/>
    <cellStyle name="Millares 4 3" xfId="103"/>
    <cellStyle name="Millares 4 3 2" xfId="206"/>
    <cellStyle name="Millares 4 4" xfId="148"/>
    <cellStyle name="Millares 4 4 2" xfId="231"/>
    <cellStyle name="Millares 4 5" xfId="204"/>
    <cellStyle name="Millares 4 6" xfId="101"/>
    <cellStyle name="Millares 5" xfId="19"/>
    <cellStyle name="Millares 5 2" xfId="65"/>
    <cellStyle name="Millares 5 2 2" xfId="232"/>
    <cellStyle name="Millares 5 3" xfId="149"/>
    <cellStyle name="Millares 5 3 2" xfId="233"/>
    <cellStyle name="Millares 5 4" xfId="207"/>
    <cellStyle name="Millares 6" xfId="51"/>
    <cellStyle name="Millares 6 2" xfId="66"/>
    <cellStyle name="Millares 6 2 2" xfId="235"/>
    <cellStyle name="Millares 6 3" xfId="234"/>
    <cellStyle name="Millares 7" xfId="52"/>
    <cellStyle name="Millares 7 2" xfId="67"/>
    <cellStyle name="Millares 7 2 2" xfId="236"/>
    <cellStyle name="Millares 7 3" xfId="150"/>
    <cellStyle name="Millares 8" xfId="151"/>
    <cellStyle name="Millares 9" xfId="152"/>
    <cellStyle name="Moneda 2" xfId="20"/>
    <cellStyle name="Moneda 2 2" xfId="68"/>
    <cellStyle name="Moneda 2 3" xfId="153"/>
    <cellStyle name="Moneda 2 4" xfId="40"/>
    <cellStyle name="Moneda 3" xfId="53"/>
    <cellStyle name="Moneda 3 2" xfId="69"/>
    <cellStyle name="Moneda 3 2 2" xfId="155"/>
    <cellStyle name="Moneda 3 2 3" xfId="156"/>
    <cellStyle name="Moneda 3 3" xfId="157"/>
    <cellStyle name="Moneda 3 4" xfId="158"/>
    <cellStyle name="Moneda 3 5" xfId="159"/>
    <cellStyle name="Moneda 3 6" xfId="154"/>
    <cellStyle name="Moneda 4" xfId="54"/>
    <cellStyle name="Moneda 4 2" xfId="70"/>
    <cellStyle name="Moneda 4 2 2" xfId="161"/>
    <cellStyle name="Moneda 4 3" xfId="160"/>
    <cellStyle name="Moneda 5" xfId="75"/>
    <cellStyle name="Moneda 5 2" xfId="96"/>
    <cellStyle name="Moneda 6" xfId="93"/>
    <cellStyle name="Moneda 6 2" xfId="162"/>
    <cellStyle name="Moneda 7" xfId="163"/>
    <cellStyle name="Moneda 7 2" xfId="237"/>
    <cellStyle name="Normal" xfId="0" builtinId="0"/>
    <cellStyle name="Normal 10" xfId="24"/>
    <cellStyle name="Normal 10 2" xfId="164"/>
    <cellStyle name="Normal 11" xfId="37"/>
    <cellStyle name="Normal 11 2" xfId="165"/>
    <cellStyle name="Normal 12" xfId="44"/>
    <cellStyle name="Normal 12 2" xfId="88"/>
    <cellStyle name="Normal 12 3" xfId="167"/>
    <cellStyle name="Normal 12 3 2" xfId="239"/>
    <cellStyle name="Normal 12 4" xfId="238"/>
    <cellStyle name="Normal 12 5" xfId="166"/>
    <cellStyle name="Normal 13" xfId="31"/>
    <cellStyle name="Normal 13 2" xfId="168"/>
    <cellStyle name="Normal 14" xfId="73"/>
    <cellStyle name="Normal 14 2" xfId="94"/>
    <cellStyle name="Normal 14 2 2" xfId="240"/>
    <cellStyle name="Normal 14 2 3" xfId="169"/>
    <cellStyle name="Normal 14 3" xfId="170"/>
    <cellStyle name="Normal 15" xfId="55"/>
    <cellStyle name="Normal 15 2" xfId="171"/>
    <cellStyle name="Normal 16" xfId="172"/>
    <cellStyle name="Normal 17" xfId="17"/>
    <cellStyle name="Normal 17 2" xfId="208"/>
    <cellStyle name="Normal 18" xfId="83"/>
    <cellStyle name="Normal 18 2" xfId="84"/>
    <cellStyle name="Normal 18 2 2" xfId="241"/>
    <cellStyle name="Normal 18 3" xfId="173"/>
    <cellStyle name="Normal 19" xfId="174"/>
    <cellStyle name="Normal 2" xfId="3"/>
    <cellStyle name="Normal 2 2" xfId="9"/>
    <cellStyle name="Normal 2 2 2" xfId="10"/>
    <cellStyle name="Normal 2 2 2 2" xfId="72"/>
    <cellStyle name="Normal 2 2 2 2 2" xfId="175"/>
    <cellStyle name="Normal 2 2 2 3" xfId="12"/>
    <cellStyle name="Normal 2 2 2 3 2" xfId="209"/>
    <cellStyle name="Normal 2 2 2 4" xfId="176"/>
    <cellStyle name="Normal 2 2 3" xfId="177"/>
    <cellStyle name="Normal 2 3" xfId="35"/>
    <cellStyle name="Normal 2 3 2" xfId="178"/>
    <cellStyle name="Normal 2 4" xfId="179"/>
    <cellStyle name="Normal 2 4 2" xfId="242"/>
    <cellStyle name="Normal 2 5" xfId="180"/>
    <cellStyle name="Normal 20" xfId="97"/>
    <cellStyle name="Normal 21" xfId="181"/>
    <cellStyle name="Normal 22" xfId="21"/>
    <cellStyle name="Normal 23" xfId="182"/>
    <cellStyle name="Normal 24" xfId="183"/>
    <cellStyle name="Normal 3" xfId="18"/>
    <cellStyle name="Normal 3 2" xfId="32"/>
    <cellStyle name="Normal 3 2 2" xfId="41"/>
    <cellStyle name="Normal 3 2 3" xfId="184"/>
    <cellStyle name="Normal 3 3" xfId="39"/>
    <cellStyle name="Normal 3 3 2" xfId="210"/>
    <cellStyle name="Normal 3 4" xfId="56"/>
    <cellStyle name="Normal 3 4 2" xfId="185"/>
    <cellStyle name="Normal 4" xfId="4"/>
    <cellStyle name="Normal 4 2" xfId="186"/>
    <cellStyle name="Normal 4 2 2" xfId="187"/>
    <cellStyle name="Normal 4 3" xfId="188"/>
    <cellStyle name="Normal 4 4" xfId="27"/>
    <cellStyle name="Normal 48" xfId="104"/>
    <cellStyle name="Normal 48 2" xfId="211"/>
    <cellStyle name="Normal 5" xfId="34"/>
    <cellStyle name="Normal 5 2" xfId="105"/>
    <cellStyle name="Normal 5 2 2" xfId="212"/>
    <cellStyle name="Normal 5 3" xfId="189"/>
    <cellStyle name="Normal 5 3 2" xfId="42"/>
    <cellStyle name="Normal 5 3 2 2" xfId="217"/>
    <cellStyle name="Normal 5 4" xfId="25"/>
    <cellStyle name="Normal 5 4 2" xfId="197"/>
    <cellStyle name="Normal 5 4 3" xfId="213"/>
    <cellStyle name="Normal 6" xfId="57"/>
    <cellStyle name="Normal 6 2" xfId="190"/>
    <cellStyle name="Normal 6 3" xfId="71"/>
    <cellStyle name="Normal 6 3 2" xfId="243"/>
    <cellStyle name="Normal 6 4" xfId="106"/>
    <cellStyle name="Normal 7" xfId="7"/>
    <cellStyle name="Normal 7 2" xfId="11"/>
    <cellStyle name="Normal 7 2 2" xfId="191"/>
    <cellStyle name="Normal 7 2 2 2" xfId="244"/>
    <cellStyle name="Normal 7 2 3" xfId="215"/>
    <cellStyle name="Normal 7 3" xfId="38"/>
    <cellStyle name="Normal 7 3 2" xfId="216"/>
    <cellStyle name="Normal 7 3 3" xfId="107"/>
    <cellStyle name="Normal 7 4" xfId="192"/>
    <cellStyle name="Normal 7 5" xfId="214"/>
    <cellStyle name="Normal 7 6" xfId="23"/>
    <cellStyle name="Normal 8" xfId="8"/>
    <cellStyle name="Normal 8 2" xfId="193"/>
    <cellStyle name="Normal 9" xfId="43"/>
    <cellStyle name="Normal 9 2" xfId="195"/>
    <cellStyle name="Normal 9 3" xfId="245"/>
    <cellStyle name="Normal 9 4" xfId="194"/>
    <cellStyle name="Normal_GSANCHEZ 2" xfId="5"/>
    <cellStyle name="Porcentaje 2" xfId="6"/>
    <cellStyle name="Porcentaje 2 2" xfId="196"/>
  </cellStyles>
  <dxfs count="225">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28574</xdr:rowOff>
    </xdr:from>
    <xdr:to>
      <xdr:col>2</xdr:col>
      <xdr:colOff>1274391</xdr:colOff>
      <xdr:row>4</xdr:row>
      <xdr:rowOff>28574</xdr:rowOff>
    </xdr:to>
    <xdr:pic>
      <xdr:nvPicPr>
        <xdr:cNvPr id="4"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57150" y="28574"/>
          <a:ext cx="247454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361950</xdr:colOff>
      <xdr:row>449</xdr:row>
      <xdr:rowOff>0</xdr:rowOff>
    </xdr:from>
    <xdr:ext cx="184731" cy="264560"/>
    <xdr:sp macro="" textlink="">
      <xdr:nvSpPr>
        <xdr:cNvPr id="3" name="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5" name="1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6" name="1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7" name="12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8" name="13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9" name="17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0" name="18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1" name="1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2" name="2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3" name="2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4" name="1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5" name="1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6" name="1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7" name="2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8" name="2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19" name="2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0" name="2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1" name="2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2" name="2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3" name="2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4" name="2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5" name="3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6" name="3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 name="3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 name="3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 name="3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 name="3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 name="3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 name="3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 name="3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 name="3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 name="4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 name="4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 name="4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2</xdr:col>
      <xdr:colOff>1981200</xdr:colOff>
      <xdr:row>449</xdr:row>
      <xdr:rowOff>0</xdr:rowOff>
    </xdr:from>
    <xdr:to>
      <xdr:col>2</xdr:col>
      <xdr:colOff>1981200</xdr:colOff>
      <xdr:row>452</xdr:row>
      <xdr:rowOff>205274</xdr:rowOff>
    </xdr:to>
    <xdr:sp macro="" textlink="">
      <xdr:nvSpPr>
        <xdr:cNvPr id="38" name="Text Box 271"/>
        <xdr:cNvSpPr txBox="1">
          <a:spLocks noChangeArrowheads="1"/>
        </xdr:cNvSpPr>
      </xdr:nvSpPr>
      <xdr:spPr bwMode="auto">
        <a:xfrm>
          <a:off x="324802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5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9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3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5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5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8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9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0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1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2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3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4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5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6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36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6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7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8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39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0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1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2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3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4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5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6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47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7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8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49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0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1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2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3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4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5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8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59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0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1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2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3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4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5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6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7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68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6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4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5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6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7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8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79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0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1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2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3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4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85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5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6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7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8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89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0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1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2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3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9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0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1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2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3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4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5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06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6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7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8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09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0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1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2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3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4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5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6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7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8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19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0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1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2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23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3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5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6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7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8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29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0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1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4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5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6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7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8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39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0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1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2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3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44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4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5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6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7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8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49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0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1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2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3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4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5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6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7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8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59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0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61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1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2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3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4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5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6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7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8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69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0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1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2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4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5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6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7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8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2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3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4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5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6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7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8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89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0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1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2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193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3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6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7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8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199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0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5"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6"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7"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8"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19"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0"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1"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2"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3"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4"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5"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6"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7"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8"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29"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4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7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8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09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0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1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2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3"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4"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5"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6"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7"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8"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39"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0"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1"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2"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3"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4"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5"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6"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7"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8"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149"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5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6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7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8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19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0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1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2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3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4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5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6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26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2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0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1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2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3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4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3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4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5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6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449</xdr:row>
      <xdr:rowOff>0</xdr:rowOff>
    </xdr:from>
    <xdr:to>
      <xdr:col>2</xdr:col>
      <xdr:colOff>1952625</xdr:colOff>
      <xdr:row>452</xdr:row>
      <xdr:rowOff>205274</xdr:rowOff>
    </xdr:to>
    <xdr:sp macro="" textlink="">
      <xdr:nvSpPr>
        <xdr:cNvPr id="247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7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8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49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0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1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2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3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4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5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6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7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5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449</xdr:row>
      <xdr:rowOff>0</xdr:rowOff>
    </xdr:from>
    <xdr:to>
      <xdr:col>2</xdr:col>
      <xdr:colOff>1962150</xdr:colOff>
      <xdr:row>452</xdr:row>
      <xdr:rowOff>205274</xdr:rowOff>
    </xdr:to>
    <xdr:sp macro="" textlink="">
      <xdr:nvSpPr>
        <xdr:cNvPr id="26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782955</xdr:colOff>
      <xdr:row>449</xdr:row>
      <xdr:rowOff>0</xdr:rowOff>
    </xdr:from>
    <xdr:ext cx="184731" cy="264560"/>
    <xdr:sp macro="" textlink="">
      <xdr:nvSpPr>
        <xdr:cNvPr id="264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4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5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6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7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8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69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0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1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2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3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4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5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6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7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278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6" name="279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7" name="279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8" name="279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89" name="279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0" name="279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1" name="279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2" name="279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3" name="279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4" name="279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5" name="280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6" name="280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7" name="280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8" name="280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799" name="280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0" name="280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1" name="280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2" name="280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3" name="280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4" name="280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5" name="281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6" name="281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7" name="281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8" name="281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09" name="281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0" name="281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1" name="281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2" name="281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3" name="281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4" name="281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5" name="282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6" name="282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7" name="282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8" name="282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19" name="282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0" name="282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1" name="282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2" name="282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3" name="282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4" name="282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5" name="283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6" name="283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7" name="283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8" name="283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29" name="283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0" name="283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1" name="283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2" name="283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3" name="283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4" name="283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5" name="284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6" name="284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7" name="284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8" name="284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39" name="284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0" name="284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1" name="284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2" name="284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3" name="284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4" name="284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5" name="285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6" name="285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7" name="285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8" name="285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49" name="285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0" name="285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1" name="285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2" name="285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3" name="285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4" name="285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5" name="286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6" name="286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7" name="286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8" name="286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59" name="286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0" name="286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1" name="286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2" name="286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3" name="286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4" name="286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5" name="287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6" name="287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7" name="287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8" name="287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69" name="287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0" name="287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1" name="287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2" name="287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3" name="287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4" name="287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5" name="288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6" name="288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7" name="288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8" name="288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79" name="288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0" name="288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1" name="288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2" name="288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3" name="288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4" name="288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5" name="289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6" name="289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7" name="289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8" name="289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89" name="289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0" name="289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1" name="289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2" name="289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3" name="289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4" name="289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5" name="290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6" name="290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7" name="290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8" name="290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899" name="290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0" name="290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1" name="290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2" name="290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3" name="290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4" name="290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5" name="291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6" name="291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7" name="291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8" name="291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09" name="291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0" name="291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1" name="291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2" name="291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3" name="291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4" name="291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5" name="292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6" name="292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7" name="292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8" name="292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19" name="292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0" name="292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1" name="292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2" name="292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3" name="292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4" name="292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5" name="293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6" name="293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7" name="293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8" name="293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29" name="293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0" name="293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1" name="293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2" name="293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3" name="293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4" name="293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5" name="294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6" name="294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7" name="294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8" name="294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39" name="294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0" name="294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1" name="294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2" name="294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3" name="294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4" name="294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5" name="295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6" name="295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7" name="295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8" name="295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49" name="295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0" name="295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1" name="295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2" name="295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3" name="295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4" name="295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5" name="296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6" name="296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7" name="296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8" name="296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59" name="296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0" name="296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1" name="296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2" name="296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3" name="296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4" name="296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5" name="297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6" name="297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7" name="297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8" name="297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69" name="297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0" name="297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1" name="297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2" name="297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3" name="297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4" name="297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5" name="298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6" name="298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7" name="298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8" name="298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79" name="298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0" name="298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1" name="298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2" name="298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3" name="298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4" name="298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5" name="299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6" name="299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7" name="299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8" name="299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89" name="299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0" name="299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1" name="299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2" name="299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3" name="299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4" name="299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5" name="300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6" name="300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7" name="300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8" name="300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2999" name="300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0" name="300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1" name="300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2" name="300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3" name="300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4" name="300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5" name="301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6" name="301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7" name="301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8" name="301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09" name="301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0" name="301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1" name="301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2" name="301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3" name="301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4" name="301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5" name="302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6" name="302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7" name="302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8" name="302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19" name="302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0" name="302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1" name="302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2" name="302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3" name="302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4" name="302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5" name="303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6" name="303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7" name="303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8" name="303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29" name="303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0" name="303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1" name="303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2" name="303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3" name="303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4" name="303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5" name="304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6" name="304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7" name="304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8" name="304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39" name="304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0" name="304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1" name="304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2" name="304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3" name="304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4" name="304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5" name="305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6" name="305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7" name="305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8" name="305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49" name="305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0" name="305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1" name="305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2" name="305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3" name="305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4" name="305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5" name="306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6" name="306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7" name="306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8" name="306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59" name="306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0" name="306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1" name="306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2" name="306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3" name="306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4" name="306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5" name="307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6" name="307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7" name="307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8" name="307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69" name="307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0" name="307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1" name="307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2" name="307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3" name="307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4" name="307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5" name="308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6" name="308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7" name="308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8" name="308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79" name="308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0" name="308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1" name="308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2" name="308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3" name="308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4" name="308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5" name="309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6" name="309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7" name="309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8" name="309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89" name="309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0" name="309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1" name="309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2" name="309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3" name="309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4" name="309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5" name="310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6" name="310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7" name="310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8" name="310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099" name="310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0" name="310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1" name="310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2" name="310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3" name="310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4" name="310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5" name="311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6" name="311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7" name="311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8" name="311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09" name="311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0" name="311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1" name="311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2" name="311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3" name="311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4" name="311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5" name="312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6" name="312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7" name="312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8" name="312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19" name="312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0" name="312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1" name="312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2" name="312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3" name="312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4" name="312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5" name="313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6" name="313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7" name="313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8" name="313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29" name="313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0" name="313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1" name="313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2" name="313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3" name="313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4" name="313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5" name="314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6" name="314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7" name="314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8" name="314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39" name="314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0" name="314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1" name="314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2" name="314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3" name="314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4" name="314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5" name="315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6" name="315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7" name="315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8" name="315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49" name="315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0" name="315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1" name="315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2" name="315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3" name="315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4" name="315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5" name="316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6" name="316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7" name="316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8" name="316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59" name="316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0" name="316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1" name="316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2" name="316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3" name="316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4" name="316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5" name="317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6" name="317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7" name="317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8" name="317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69" name="317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0" name="317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1" name="317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2" name="317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3" name="317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4" name="317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5" name="318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6" name="318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7" name="318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8" name="318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79" name="318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0" name="318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1" name="318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2" name="318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3" name="318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4" name="318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5" name="319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6" name="319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7" name="319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8" name="319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89" name="319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0" name="319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1" name="319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2" name="319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3" name="319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4" name="319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5" name="320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6" name="320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7" name="320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8" name="320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199" name="320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0" name="320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1" name="320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2" name="320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3" name="320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4" name="320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5" name="321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6" name="321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7" name="321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8" name="321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09" name="321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0" name="321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1" name="321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2" name="321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3" name="321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4" name="321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5" name="322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6" name="322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7" name="322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8" name="322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19" name="322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0" name="322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1" name="322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2" name="322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3" name="322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4" name="322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5" name="323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6" name="323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7" name="323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8" name="323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29" name="323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0" name="323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1" name="323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2" name="323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3" name="323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4" name="323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5" name="324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6" name="324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7" name="324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8" name="324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39" name="324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0" name="324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1" name="324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2" name="324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3" name="324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4" name="324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5" name="325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6" name="325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7" name="325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8" name="325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49" name="325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0" name="325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1" name="325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2" name="325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3" name="325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4" name="325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5" name="326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6" name="326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7" name="326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8" name="326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59" name="326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0" name="326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1" name="326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2" name="326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3" name="326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4" name="326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5" name="327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6" name="327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7" name="327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8" name="327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69" name="327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0" name="327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1" name="327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2" name="327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3" name="327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4" name="327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5" name="328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6" name="328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7" name="328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8" name="328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79" name="328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0" name="328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1" name="328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2" name="328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3" name="328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4" name="328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5" name="329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6" name="329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7" name="329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8" name="329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89" name="329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0" name="329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1" name="329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2" name="329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3" name="329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4" name="329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5" name="330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6" name="330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7" name="330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8" name="330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299" name="330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0" name="330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1" name="330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2" name="330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3" name="330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4" name="330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5" name="331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6" name="331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7" name="331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8" name="331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09" name="331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0" name="331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1" name="331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2" name="331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3" name="331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4" name="331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5" name="332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6" name="332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7" name="332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8" name="332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19" name="332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0" name="332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1" name="332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2" name="332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3" name="332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4" name="332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5" name="333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6" name="333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7" name="333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8" name="333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29" name="333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0" name="333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1" name="333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2" name="333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3" name="333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4" name="333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5" name="334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6" name="334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7" name="334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8" name="334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39" name="334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0" name="334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1" name="334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2" name="334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3" name="334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4" name="334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5" name="335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6" name="335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7" name="335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8" name="335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49" name="335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0" name="335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1" name="335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2" name="335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3" name="335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4" name="335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5" name="336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6" name="336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7" name="336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8" name="336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59" name="336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0" name="336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1" name="336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2" name="336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3" name="336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4" name="336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5" name="337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6" name="337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7" name="337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8" name="337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69" name="337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0" name="337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1" name="337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2" name="337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3" name="337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4" name="337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5" name="338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6" name="338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7" name="338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8" name="338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79" name="338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0" name="338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1" name="338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2" name="338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3" name="338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4" name="338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5" name="339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6" name="339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7" name="339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8" name="339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89" name="339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0" name="339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1" name="339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2" name="339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3" name="339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4" name="339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5" name="340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6" name="340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7" name="340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8" name="340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399" name="340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0" name="340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1" name="340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2" name="340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3" name="340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4" name="340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5" name="341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6" name="341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7" name="341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8" name="341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09" name="341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0" name="341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1" name="341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2" name="341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3" name="341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4" name="341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5" name="342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6" name="342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7" name="342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8" name="342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19" name="342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0" name="342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1" name="342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2" name="342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3" name="342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4" name="342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5" name="343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6" name="343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7" name="343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8" name="343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29" name="343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0" name="343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1" name="343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2" name="343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3" name="343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4" name="343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5" name="344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6" name="344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7" name="344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8" name="344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39" name="344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0" name="344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1" name="344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2" name="344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3" name="344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4" name="344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5" name="345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6" name="345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7" name="345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8" name="345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49" name="345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0" name="345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1" name="345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2" name="345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3" name="345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4" name="345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5" name="346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6" name="346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7" name="346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8" name="346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59" name="346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0" name="346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1" name="346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2" name="346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3" name="346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4" name="346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5" name="347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6" name="347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7" name="347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8" name="347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69" name="347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0" name="347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1" name="347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2" name="347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3" name="347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4" name="347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5" name="348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6" name="348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7" name="348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8" name="348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79" name="348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0" name="348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1" name="348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2" name="348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3" name="348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4" name="348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5" name="349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6" name="349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7" name="349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8" name="349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89" name="349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0" name="349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1" name="349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2" name="349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3" name="349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4" name="349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5" name="350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6" name="350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7" name="350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8" name="350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499" name="350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0" name="350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1" name="350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2" name="350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3" name="350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4" name="350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5" name="351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6" name="351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7" name="351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8" name="351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09" name="351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0" name="351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1" name="351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2" name="351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3" name="351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4" name="351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5" name="352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6" name="352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7" name="352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8" name="352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19" name="352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0" name="352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1" name="352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2" name="352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3" name="352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4" name="352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5" name="353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6" name="353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7" name="353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8" name="353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29" name="353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0" name="353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1" name="353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2" name="353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3" name="353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4" name="353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5" name="354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6" name="354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7" name="354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8" name="354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39" name="354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0" name="354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1" name="354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2" name="354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3" name="354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4" name="354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5" name="355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6" name="355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7" name="355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8" name="355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49" name="355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0" name="355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1" name="355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2" name="355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3" name="355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4" name="355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5" name="356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6" name="356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7" name="356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8" name="356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59" name="356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0" name="356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1" name="356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2" name="356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3" name="356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4" name="356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5" name="357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6" name="357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7" name="357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8" name="357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69" name="357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0" name="357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1" name="357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2" name="357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3" name="357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4" name="357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5" name="358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6" name="358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7" name="358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8" name="358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79" name="358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0" name="358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1" name="358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2" name="358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3" name="358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4" name="358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5" name="359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6" name="359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7" name="359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8" name="359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89" name="359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0" name="359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1" name="359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2" name="359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3" name="359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4" name="359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5" name="360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6" name="360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7" name="360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8" name="360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599" name="360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0" name="360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1" name="360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2" name="360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3" name="360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4" name="360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5" name="361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6" name="361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7" name="361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8" name="361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09" name="361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0" name="361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1" name="361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2" name="361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3" name="361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4" name="361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5" name="362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6" name="362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7" name="362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8" name="362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19" name="362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0" name="362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1" name="362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2" name="362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3" name="362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4" name="362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5" name="363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6" name="363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7" name="363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8" name="363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29" name="363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0" name="363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1" name="363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2" name="363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3" name="363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4" name="363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5" name="364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6" name="364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7" name="364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8" name="364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39" name="364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0" name="364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1" name="364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2" name="364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3" name="364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4" name="364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5" name="365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6" name="365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7" name="365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8" name="365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49" name="365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0" name="365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1" name="365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2" name="365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3" name="365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4" name="365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5" name="366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6" name="366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7" name="366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8" name="366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59" name="366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0" name="366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1" name="366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2" name="366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3" name="366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4" name="366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5" name="367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6" name="367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7" name="367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8" name="367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69" name="367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0" name="367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1" name="367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2" name="367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3" name="367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4" name="367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5" name="368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6" name="368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7" name="368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8" name="368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79" name="368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0" name="368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1" name="368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2" name="368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3" name="368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4" name="368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5" name="369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6" name="369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7" name="369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8" name="369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89" name="369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0" name="369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1" name="369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2" name="369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3" name="369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4" name="369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5" name="370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6" name="370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7" name="370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8" name="370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699" name="370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0" name="370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1" name="370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2" name="370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3" name="370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4" name="370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5" name="371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6" name="371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7" name="371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8" name="371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09" name="371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0" name="371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1" name="371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2" name="371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3" name="371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4" name="371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5" name="372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6" name="372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7" name="372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8" name="372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19" name="372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0" name="372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1" name="372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2" name="372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3" name="372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4" name="372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5" name="373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6" name="373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7" name="373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8" name="373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29" name="373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0" name="373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1" name="373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2" name="373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3" name="373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4" name="373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5" name="374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6" name="374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7" name="374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8" name="374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39" name="374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0" name="374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1" name="374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2" name="374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3" name="374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4" name="374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5" name="375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6" name="375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7" name="375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8" name="375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49" name="375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0" name="375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1" name="375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2" name="375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3" name="375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4" name="375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5" name="376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6" name="376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7" name="376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8" name="376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59" name="376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0" name="376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1" name="376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2" name="376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3" name="376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4" name="376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5" name="377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6" name="377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7" name="377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8" name="377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69" name="377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0" name="377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1" name="377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2" name="377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3" name="377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4" name="377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5" name="378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6" name="378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7" name="378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8" name="378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79" name="378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0" name="378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1" name="378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2" name="378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3" name="378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4" name="378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5" name="379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6" name="409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7" name="409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8" name="409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89" name="409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0" name="409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1" name="409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2" name="409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3" name="409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4" name="409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5" name="410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6" name="410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7" name="410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8" name="410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799" name="410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0" name="410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1" name="410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2" name="410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3" name="410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4" name="410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5" name="411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6" name="411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7" name="411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8" name="411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09" name="411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0" name="411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1" name="411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2" name="411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3" name="411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4" name="411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5" name="412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6" name="412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7" name="412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8" name="412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19" name="412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0" name="412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1" name="412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2" name="412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3" name="412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4" name="412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5" name="413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6" name="413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7" name="413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8" name="413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29" name="413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0" name="413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1" name="413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2" name="413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3" name="413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4" name="413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5" name="414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6" name="414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7" name="414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8" name="414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39" name="414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0" name="414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1" name="414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2" name="414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3" name="414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4" name="414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5" name="415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6" name="415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7" name="415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8" name="415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49" name="415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0" name="415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1" name="415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2" name="415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3" name="415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4" name="415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5" name="416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6" name="416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7" name="416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8" name="416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59" name="416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0" name="416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1" name="416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2" name="416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3" name="416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4" name="416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5" name="417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6" name="417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7" name="417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8" name="417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69" name="417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0" name="417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1" name="417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2" name="417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3" name="417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4" name="417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5" name="418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6" name="418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7" name="418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8" name="418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79" name="418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0" name="418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1" name="418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2" name="418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3" name="418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4" name="418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5" name="419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6" name="419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7" name="419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8" name="419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89" name="419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0" name="419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1" name="419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2" name="419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3" name="419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4" name="419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5" name="420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6" name="420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7" name="420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8" name="420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899" name="420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0" name="420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1" name="420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2" name="420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3" name="420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4" name="420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5" name="421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6" name="421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7" name="421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8" name="421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09" name="421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0" name="421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1" name="421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2" name="421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3" name="421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4" name="421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5" name="422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6" name="422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7" name="422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8" name="422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19" name="422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0" name="422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1" name="422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2" name="422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3" name="422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4" name="422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5" name="423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6" name="423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7" name="423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8" name="423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29" name="423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0" name="423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1" name="423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2" name="423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3" name="423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4" name="423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5" name="424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6" name="424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7" name="424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8" name="424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39" name="424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0" name="424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1" name="424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2" name="424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3" name="424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4" name="424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5" name="425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6" name="425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7" name="425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8" name="425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49" name="425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0" name="425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1" name="425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2" name="425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3" name="425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4" name="425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5" name="426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6" name="426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7" name="426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8" name="426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59" name="426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0" name="426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1" name="426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2" name="426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3" name="426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4" name="426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5" name="427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6" name="427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7" name="427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8" name="427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69" name="427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0" name="427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1" name="427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2" name="427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3" name="427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4" name="427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5" name="428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6" name="428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7" name="428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8" name="428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79" name="428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0" name="428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1" name="428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2" name="428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3" name="428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4" name="428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5" name="429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6" name="429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7" name="429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8" name="429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89" name="429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0" name="429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1" name="429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2" name="429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3" name="429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4" name="429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5" name="430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6" name="430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7" name="430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8" name="430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3999" name="430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0" name="430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1" name="430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2" name="430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3" name="430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4" name="430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5" name="431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6" name="431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7" name="431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8" name="431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09" name="431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0" name="431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1" name="431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2" name="431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3" name="431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4" name="431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5" name="432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6" name="432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7" name="432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8" name="432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19" name="432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0" name="432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1" name="432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2" name="432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3" name="432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4" name="432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5" name="433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6" name="433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7" name="433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8" name="433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29" name="433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0" name="433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1" name="433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2" name="433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3" name="433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4" name="433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5" name="434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6" name="434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7" name="434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8" name="434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39" name="434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0" name="434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1" name="434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2" name="434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3" name="434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4" name="434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5" name="435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6" name="435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7" name="435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8" name="435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49" name="435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0" name="435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1" name="435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2" name="435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3" name="435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4" name="435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5" name="436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6" name="436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7" name="436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8" name="436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59" name="436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0" name="436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1" name="436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2" name="436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3" name="436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4" name="436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5" name="437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6" name="437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7" name="437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8" name="437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69" name="437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0" name="437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1" name="437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2" name="437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3" name="437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4" name="437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5" name="438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6" name="438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7" name="438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8" name="438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79" name="438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0" name="438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1" name="438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2" name="438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3" name="438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4" name="438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5" name="439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6" name="429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7" name="429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8" name="429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89" name="429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0" name="429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1" name="429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2" name="429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3" name="429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4" name="429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5" name="430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6" name="430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7" name="430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8" name="430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099" name="430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0" name="430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1" name="430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2" name="430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3" name="430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4" name="430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5" name="431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6" name="431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7" name="431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8" name="431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09" name="431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0" name="431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1" name="431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2" name="431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3" name="431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4" name="431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5" name="432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6" name="432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7" name="432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8" name="432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19" name="432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0" name="432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1" name="432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2" name="432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3" name="432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4" name="432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5" name="433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6" name="433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7" name="433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8" name="433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29" name="433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0" name="433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1" name="433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2" name="433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3" name="433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4" name="433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5" name="434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6" name="434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7" name="434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8" name="434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39" name="434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0" name="434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1" name="434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2" name="434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3" name="434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4" name="434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5" name="435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6" name="435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7" name="435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8" name="435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49" name="435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0" name="435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1" name="435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2" name="435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3" name="435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4" name="435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5" name="436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6" name="436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7" name="436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8" name="436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59" name="436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0" name="436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1" name="436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2" name="436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3" name="436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4" name="436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5" name="437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6" name="437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7" name="437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8" name="437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69" name="437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0" name="437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1" name="437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2" name="437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3" name="437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4" name="437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5" name="438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6" name="438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7" name="438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8" name="438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79" name="438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0" name="438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1" name="438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2" name="438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3" name="438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4" name="438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5" name="439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6" name="429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7" name="429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8" name="429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89" name="429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0" name="429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1" name="429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2" name="429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3" name="429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4" name="429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5" name="430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6" name="430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7" name="430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8" name="430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199" name="430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0" name="430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1" name="430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2" name="430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3" name="430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4" name="430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5" name="431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6" name="431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7" name="431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8" name="431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09" name="431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0" name="431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1" name="431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2" name="431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3" name="431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4" name="431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5" name="432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6" name="432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7" name="432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8" name="432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19" name="432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0" name="432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1" name="432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2" name="432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3" name="432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4" name="432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5" name="433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6" name="433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7" name="433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8" name="433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29" name="433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0" name="433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1" name="433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2" name="433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3" name="433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4" name="433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5" name="434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6" name="434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7" name="434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8" name="434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39" name="434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0" name="434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1" name="434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2" name="434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3" name="434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4" name="434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5" name="435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6" name="435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7" name="435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8" name="435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49" name="435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0" name="435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1" name="435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2" name="435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3" name="435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4" name="435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5" name="436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6" name="436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7" name="436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8" name="436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59" name="436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0" name="436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1" name="436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2" name="436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3" name="436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4" name="436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5" name="437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6" name="437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7" name="437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8" name="437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69" name="437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0" name="437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1" name="437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2" name="437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3" name="437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4" name="437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5" name="438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6" name="438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7" name="438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8" name="438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79" name="438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0" name="438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1" name="438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2" name="438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3" name="438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4" name="438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285" name="439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1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2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6" name="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7" name="1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8" name="1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39" name="12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0" name="13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1" name="17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2" name="18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3" name="1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4" name="2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449</xdr:row>
      <xdr:rowOff>0</xdr:rowOff>
    </xdr:from>
    <xdr:ext cx="184731" cy="264560"/>
    <xdr:sp macro="" textlink="">
      <xdr:nvSpPr>
        <xdr:cNvPr id="4345" name="2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2</xdr:col>
      <xdr:colOff>1981200</xdr:colOff>
      <xdr:row>449</xdr:row>
      <xdr:rowOff>0</xdr:rowOff>
    </xdr:from>
    <xdr:ext cx="0" cy="2249970"/>
    <xdr:sp macro="" textlink="">
      <xdr:nvSpPr>
        <xdr:cNvPr id="4315" name="Text Box 271"/>
        <xdr:cNvSpPr txBox="1">
          <a:spLocks noChangeArrowheads="1"/>
        </xdr:cNvSpPr>
      </xdr:nvSpPr>
      <xdr:spPr bwMode="auto">
        <a:xfrm>
          <a:off x="313372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4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5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6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7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8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39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0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1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2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3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4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45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5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6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7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8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49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0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1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2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3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6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8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59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0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1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2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3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4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5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66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6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7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8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69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0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1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2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3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4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5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6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7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78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8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79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0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1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2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3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4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5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6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8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89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0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1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2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3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4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5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6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7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8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499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49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4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5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6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7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8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09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0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1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2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3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4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5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16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6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7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8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19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0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1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2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3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4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2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0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1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2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3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4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5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6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37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7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8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39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0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1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2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3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4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5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6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7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8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49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0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1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2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3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54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6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7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8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59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0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1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2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4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5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6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7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8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69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0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1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2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3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4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75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5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6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7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8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79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0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1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2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3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4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5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6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7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8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89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0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1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592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2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3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4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5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6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7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8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599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0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1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2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5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6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7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0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1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3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4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5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6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7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8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19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0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1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2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3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24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4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6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7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8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29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0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1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2"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3"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4"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5"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6"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7"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8"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29"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0"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1"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2"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3"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4"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5"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6"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5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7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8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39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0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1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2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3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0"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1"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2"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3"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4"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5"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6"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7"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8"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49"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0"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1"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2"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3"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4"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5"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456"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5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6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7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8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49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0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1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2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3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4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5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56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5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0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1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2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3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4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5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7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6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4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5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6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7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449</xdr:row>
      <xdr:rowOff>0</xdr:rowOff>
    </xdr:from>
    <xdr:ext cx="0" cy="2249970"/>
    <xdr:sp macro="" textlink="">
      <xdr:nvSpPr>
        <xdr:cNvPr id="678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8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79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0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1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2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3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4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5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6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7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8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8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449</xdr:row>
      <xdr:rowOff>0</xdr:rowOff>
    </xdr:from>
    <xdr:ext cx="0" cy="2249970"/>
    <xdr:sp macro="" textlink="">
      <xdr:nvSpPr>
        <xdr:cNvPr id="69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782955</xdr:colOff>
      <xdr:row>449</xdr:row>
      <xdr:rowOff>0</xdr:rowOff>
    </xdr:from>
    <xdr:ext cx="184731" cy="264560"/>
    <xdr:sp macro="" textlink="">
      <xdr:nvSpPr>
        <xdr:cNvPr id="694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5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6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7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8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699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0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1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2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3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4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5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6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7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8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449</xdr:row>
      <xdr:rowOff>0</xdr:rowOff>
    </xdr:from>
    <xdr:ext cx="184731" cy="264560"/>
    <xdr:sp macro="" textlink="">
      <xdr:nvSpPr>
        <xdr:cNvPr id="709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85726</xdr:colOff>
      <xdr:row>0</xdr:row>
      <xdr:rowOff>9524</xdr:rowOff>
    </xdr:from>
    <xdr:to>
      <xdr:col>2</xdr:col>
      <xdr:colOff>619126</xdr:colOff>
      <xdr:row>3</xdr:row>
      <xdr:rowOff>155941</xdr:rowOff>
    </xdr:to>
    <xdr:pic>
      <xdr:nvPicPr>
        <xdr:cNvPr id="3"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85726" y="9524"/>
          <a:ext cx="2419350" cy="67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3"/>
  <sheetViews>
    <sheetView tabSelected="1" topLeftCell="B1" zoomScaleNormal="100" zoomScaleSheetLayoutView="100" workbookViewId="0">
      <selection activeCell="A19" sqref="A19:A521"/>
    </sheetView>
  </sheetViews>
  <sheetFormatPr baseColWidth="10" defaultColWidth="11.42578125" defaultRowHeight="12.75"/>
  <cols>
    <col min="1" max="1" width="6.140625" style="1" hidden="1" customWidth="1"/>
    <col min="2" max="2" width="11.28515625" style="1" customWidth="1"/>
    <col min="3" max="3" width="41" style="1" customWidth="1"/>
    <col min="4" max="4" width="6.42578125" style="1" customWidth="1"/>
    <col min="5" max="5" width="11.140625" style="1" customWidth="1"/>
    <col min="6" max="6" width="11.42578125" style="1"/>
    <col min="7" max="7" width="22.28515625" style="1" customWidth="1"/>
    <col min="8" max="8" width="21.42578125" style="1" customWidth="1"/>
    <col min="9" max="16384" width="11.42578125" style="1"/>
  </cols>
  <sheetData>
    <row r="1" spans="1:8" ht="15.75">
      <c r="A1" s="126" t="s">
        <v>1</v>
      </c>
      <c r="B1" s="126"/>
      <c r="C1" s="126"/>
      <c r="D1" s="126"/>
      <c r="E1" s="126"/>
      <c r="F1" s="126"/>
      <c r="G1" s="126"/>
      <c r="H1" s="126"/>
    </row>
    <row r="2" spans="1:8" ht="13.5">
      <c r="A2" s="127" t="s">
        <v>0</v>
      </c>
      <c r="B2" s="127"/>
      <c r="C2" s="127"/>
      <c r="D2" s="127"/>
      <c r="E2" s="127"/>
      <c r="F2" s="127"/>
      <c r="G2" s="127"/>
      <c r="H2" s="127"/>
    </row>
    <row r="3" spans="1:8">
      <c r="A3" s="128" t="s">
        <v>35</v>
      </c>
      <c r="B3" s="128"/>
      <c r="C3" s="128"/>
      <c r="D3" s="128"/>
      <c r="E3" s="128"/>
      <c r="F3" s="128"/>
      <c r="G3" s="128"/>
      <c r="H3" s="128"/>
    </row>
    <row r="5" spans="1:8">
      <c r="D5" s="2"/>
      <c r="E5" s="2"/>
      <c r="F5" s="2"/>
      <c r="G5" s="2"/>
    </row>
    <row r="6" spans="1:8">
      <c r="A6" s="136" t="s">
        <v>592</v>
      </c>
      <c r="B6" s="137"/>
      <c r="C6" s="138"/>
      <c r="D6" s="34" t="s">
        <v>2</v>
      </c>
      <c r="E6" s="35"/>
      <c r="F6" s="36"/>
      <c r="G6" s="37" t="s">
        <v>3</v>
      </c>
      <c r="H6" s="38"/>
    </row>
    <row r="7" spans="1:8">
      <c r="A7" s="139"/>
      <c r="B7" s="140"/>
      <c r="C7" s="39"/>
      <c r="D7" s="40" t="s">
        <v>4</v>
      </c>
      <c r="E7" s="41"/>
      <c r="F7" s="42"/>
      <c r="G7" s="43"/>
      <c r="H7" s="143" t="s">
        <v>34</v>
      </c>
    </row>
    <row r="8" spans="1:8" ht="45.75" customHeight="1">
      <c r="A8" s="62" t="s">
        <v>6</v>
      </c>
      <c r="B8" s="141" t="s">
        <v>168</v>
      </c>
      <c r="C8" s="142"/>
      <c r="D8" s="40"/>
      <c r="E8" s="44"/>
      <c r="F8" s="45"/>
      <c r="G8" s="45"/>
      <c r="H8" s="144"/>
    </row>
    <row r="9" spans="1:8">
      <c r="A9" s="46"/>
      <c r="B9" s="47"/>
      <c r="C9" s="48"/>
      <c r="D9" s="46"/>
      <c r="E9" s="47"/>
      <c r="F9" s="48"/>
      <c r="G9" s="48"/>
      <c r="H9" s="49"/>
    </row>
    <row r="10" spans="1:8">
      <c r="A10" s="34" t="s">
        <v>8</v>
      </c>
      <c r="B10" s="35"/>
      <c r="C10" s="36"/>
      <c r="D10" s="132" t="s">
        <v>9</v>
      </c>
      <c r="E10" s="133"/>
      <c r="F10" s="50" t="s">
        <v>10</v>
      </c>
      <c r="G10" s="51"/>
      <c r="H10" s="52" t="s">
        <v>11</v>
      </c>
    </row>
    <row r="11" spans="1:8">
      <c r="A11" s="151"/>
      <c r="B11" s="152"/>
      <c r="C11" s="48"/>
      <c r="D11" s="134"/>
      <c r="E11" s="135"/>
      <c r="F11" s="53" t="s">
        <v>12</v>
      </c>
      <c r="G11" s="54"/>
      <c r="H11" s="49" t="s">
        <v>13</v>
      </c>
    </row>
    <row r="12" spans="1:8" ht="12.75" customHeight="1">
      <c r="A12" s="150" t="s">
        <v>14</v>
      </c>
      <c r="B12" s="150"/>
      <c r="C12" s="150"/>
      <c r="D12" s="150"/>
      <c r="E12" s="150"/>
      <c r="F12" s="150"/>
      <c r="G12" s="150"/>
      <c r="H12" s="150"/>
    </row>
    <row r="13" spans="1:8" ht="6" customHeight="1">
      <c r="A13" s="150"/>
      <c r="B13" s="150"/>
      <c r="C13" s="150"/>
      <c r="D13" s="150"/>
      <c r="E13" s="150"/>
      <c r="F13" s="150"/>
      <c r="G13" s="150"/>
      <c r="H13" s="150"/>
    </row>
    <row r="14" spans="1:8" ht="12.75" customHeight="1">
      <c r="A14" s="129" t="s">
        <v>23</v>
      </c>
      <c r="B14" s="129" t="s">
        <v>24</v>
      </c>
      <c r="C14" s="129" t="s">
        <v>16</v>
      </c>
      <c r="D14" s="129" t="s">
        <v>17</v>
      </c>
      <c r="E14" s="129" t="s">
        <v>18</v>
      </c>
      <c r="F14" s="145" t="s">
        <v>19</v>
      </c>
      <c r="G14" s="146"/>
      <c r="H14" s="129" t="s">
        <v>20</v>
      </c>
    </row>
    <row r="15" spans="1:8" ht="12.75" customHeight="1">
      <c r="A15" s="130"/>
      <c r="B15" s="130"/>
      <c r="C15" s="130"/>
      <c r="D15" s="130"/>
      <c r="E15" s="130"/>
      <c r="F15" s="147"/>
      <c r="G15" s="148"/>
      <c r="H15" s="130"/>
    </row>
    <row r="16" spans="1:8">
      <c r="A16" s="131"/>
      <c r="B16" s="131"/>
      <c r="C16" s="131"/>
      <c r="D16" s="131"/>
      <c r="E16" s="131"/>
      <c r="F16" s="55" t="s">
        <v>15</v>
      </c>
      <c r="G16" s="55" t="s">
        <v>21</v>
      </c>
      <c r="H16" s="56" t="s">
        <v>22</v>
      </c>
    </row>
    <row r="17" spans="1:8" s="43" customFormat="1">
      <c r="A17" s="65"/>
      <c r="B17" s="66"/>
      <c r="C17" s="64"/>
      <c r="D17" s="67"/>
      <c r="E17" s="68"/>
      <c r="F17" s="69"/>
      <c r="G17" s="69"/>
      <c r="H17" s="70"/>
    </row>
    <row r="18" spans="1:8" s="43" customFormat="1">
      <c r="A18" s="65"/>
      <c r="B18" s="66" t="s">
        <v>41</v>
      </c>
      <c r="C18" s="82" t="s">
        <v>50</v>
      </c>
      <c r="D18" s="79"/>
      <c r="E18" s="80"/>
      <c r="F18" s="69"/>
      <c r="G18" s="69"/>
      <c r="H18" s="70"/>
    </row>
    <row r="19" spans="1:8" s="43" customFormat="1" ht="144">
      <c r="A19" s="74"/>
      <c r="B19" s="71">
        <v>500504072</v>
      </c>
      <c r="C19" s="83" t="s">
        <v>167</v>
      </c>
      <c r="D19" s="78" t="s">
        <v>39</v>
      </c>
      <c r="E19" s="81">
        <v>2929.47</v>
      </c>
      <c r="F19" s="68"/>
      <c r="G19" s="73"/>
      <c r="H19" s="72"/>
    </row>
    <row r="20" spans="1:8" s="43" customFormat="1" ht="108">
      <c r="A20" s="74"/>
      <c r="B20" s="71">
        <v>500504073</v>
      </c>
      <c r="C20" s="83" t="s">
        <v>381</v>
      </c>
      <c r="D20" s="78" t="s">
        <v>39</v>
      </c>
      <c r="E20" s="81">
        <v>19.86</v>
      </c>
      <c r="F20" s="68"/>
      <c r="G20" s="73"/>
      <c r="H20" s="95"/>
    </row>
    <row r="21" spans="1:8" s="43" customFormat="1" ht="108">
      <c r="A21" s="74"/>
      <c r="B21" s="71">
        <v>500504121</v>
      </c>
      <c r="C21" s="83" t="s">
        <v>382</v>
      </c>
      <c r="D21" s="78" t="s">
        <v>39</v>
      </c>
      <c r="E21" s="81">
        <v>588.54999999999995</v>
      </c>
      <c r="F21" s="68"/>
      <c r="G21" s="73"/>
      <c r="H21" s="95"/>
    </row>
    <row r="22" spans="1:8" s="43" customFormat="1" ht="132">
      <c r="A22" s="74"/>
      <c r="B22" s="71">
        <v>500504074</v>
      </c>
      <c r="C22" s="83" t="s">
        <v>383</v>
      </c>
      <c r="D22" s="78" t="s">
        <v>39</v>
      </c>
      <c r="E22" s="81">
        <v>2678</v>
      </c>
      <c r="F22" s="68"/>
      <c r="G22" s="73"/>
      <c r="H22" s="95"/>
    </row>
    <row r="23" spans="1:8" s="43" customFormat="1" ht="144">
      <c r="A23" s="74"/>
      <c r="B23" s="71">
        <v>500504075</v>
      </c>
      <c r="C23" s="83" t="s">
        <v>384</v>
      </c>
      <c r="D23" s="78" t="s">
        <v>39</v>
      </c>
      <c r="E23" s="81">
        <v>1964.41</v>
      </c>
      <c r="F23" s="68"/>
      <c r="G23" s="73"/>
      <c r="H23" s="95"/>
    </row>
    <row r="24" spans="1:8" s="43" customFormat="1" ht="120">
      <c r="A24" s="74"/>
      <c r="B24" s="71">
        <v>500504076</v>
      </c>
      <c r="C24" s="83" t="s">
        <v>310</v>
      </c>
      <c r="D24" s="78" t="s">
        <v>39</v>
      </c>
      <c r="E24" s="81">
        <v>5607.47</v>
      </c>
      <c r="F24" s="68"/>
      <c r="G24" s="73"/>
      <c r="H24" s="70"/>
    </row>
    <row r="25" spans="1:8" s="43" customFormat="1" ht="120">
      <c r="A25" s="74"/>
      <c r="B25" s="71">
        <v>500504077</v>
      </c>
      <c r="C25" s="83" t="s">
        <v>292</v>
      </c>
      <c r="D25" s="78" t="s">
        <v>38</v>
      </c>
      <c r="E25" s="81">
        <v>128.61000000000001</v>
      </c>
      <c r="F25" s="68"/>
      <c r="G25" s="73"/>
      <c r="H25" s="70"/>
    </row>
    <row r="26" spans="1:8" s="43" customFormat="1" ht="96">
      <c r="A26" s="74"/>
      <c r="B26" s="71">
        <v>500504078</v>
      </c>
      <c r="C26" s="83" t="s">
        <v>293</v>
      </c>
      <c r="D26" s="78" t="s">
        <v>39</v>
      </c>
      <c r="E26" s="81">
        <v>255.39</v>
      </c>
      <c r="F26" s="68"/>
      <c r="G26" s="73"/>
      <c r="H26" s="70"/>
    </row>
    <row r="27" spans="1:8" s="43" customFormat="1" ht="120">
      <c r="A27" s="74"/>
      <c r="B27" s="71">
        <v>500504079</v>
      </c>
      <c r="C27" s="83" t="s">
        <v>294</v>
      </c>
      <c r="D27" s="78" t="s">
        <v>39</v>
      </c>
      <c r="E27" s="81">
        <v>241.9</v>
      </c>
      <c r="F27" s="68"/>
      <c r="G27" s="73"/>
      <c r="H27" s="70"/>
    </row>
    <row r="28" spans="1:8" s="43" customFormat="1" ht="60">
      <c r="A28" s="74"/>
      <c r="B28" s="71">
        <v>500504080</v>
      </c>
      <c r="C28" s="83" t="s">
        <v>295</v>
      </c>
      <c r="D28" s="78" t="s">
        <v>38</v>
      </c>
      <c r="E28" s="81">
        <v>336.86</v>
      </c>
      <c r="F28" s="68"/>
      <c r="G28" s="73"/>
      <c r="H28" s="70"/>
    </row>
    <row r="29" spans="1:8" s="43" customFormat="1" ht="132">
      <c r="A29" s="74"/>
      <c r="B29" s="71">
        <v>500504081</v>
      </c>
      <c r="C29" s="83" t="s">
        <v>169</v>
      </c>
      <c r="D29" s="78" t="s">
        <v>39</v>
      </c>
      <c r="E29" s="81">
        <v>820.78</v>
      </c>
      <c r="F29" s="68"/>
      <c r="G29" s="73"/>
      <c r="H29" s="70"/>
    </row>
    <row r="30" spans="1:8" s="43" customFormat="1" ht="120">
      <c r="A30" s="74"/>
      <c r="B30" s="71">
        <v>500504082</v>
      </c>
      <c r="C30" s="83" t="s">
        <v>296</v>
      </c>
      <c r="D30" s="78" t="s">
        <v>39</v>
      </c>
      <c r="E30" s="81">
        <v>922.57</v>
      </c>
      <c r="F30" s="68"/>
      <c r="G30" s="73"/>
      <c r="H30" s="70"/>
    </row>
    <row r="31" spans="1:8" s="43" customFormat="1" ht="120">
      <c r="A31" s="74"/>
      <c r="B31" s="71">
        <v>500504083</v>
      </c>
      <c r="C31" s="83" t="s">
        <v>297</v>
      </c>
      <c r="D31" s="78" t="s">
        <v>39</v>
      </c>
      <c r="E31" s="81">
        <v>689.41</v>
      </c>
      <c r="F31" s="68"/>
      <c r="G31" s="73"/>
      <c r="H31" s="70"/>
    </row>
    <row r="32" spans="1:8" s="43" customFormat="1" ht="48">
      <c r="A32" s="74"/>
      <c r="B32" s="71">
        <v>500504084</v>
      </c>
      <c r="C32" s="83" t="s">
        <v>298</v>
      </c>
      <c r="D32" s="78" t="s">
        <v>37</v>
      </c>
      <c r="E32" s="81">
        <v>70</v>
      </c>
      <c r="F32" s="68"/>
      <c r="G32" s="73"/>
      <c r="H32" s="70"/>
    </row>
    <row r="33" spans="1:10" s="43" customFormat="1" ht="96">
      <c r="A33" s="74"/>
      <c r="B33" s="110">
        <v>500500009</v>
      </c>
      <c r="C33" s="111" t="s">
        <v>170</v>
      </c>
      <c r="D33" s="81" t="s">
        <v>39</v>
      </c>
      <c r="E33" s="81">
        <v>2643.58</v>
      </c>
      <c r="F33" s="68"/>
      <c r="G33" s="73"/>
      <c r="H33" s="70"/>
    </row>
    <row r="34" spans="1:10" s="43" customFormat="1" ht="60">
      <c r="A34" s="74"/>
      <c r="B34" s="71">
        <v>500504085</v>
      </c>
      <c r="C34" s="83" t="s">
        <v>172</v>
      </c>
      <c r="D34" s="78" t="s">
        <v>39</v>
      </c>
      <c r="E34" s="81">
        <v>2357.52</v>
      </c>
      <c r="F34" s="68"/>
      <c r="G34" s="73"/>
      <c r="H34" s="70"/>
    </row>
    <row r="35" spans="1:10" s="43" customFormat="1" ht="60">
      <c r="A35" s="74"/>
      <c r="B35" s="71">
        <v>500504086</v>
      </c>
      <c r="C35" s="83" t="s">
        <v>173</v>
      </c>
      <c r="D35" s="78" t="s">
        <v>39</v>
      </c>
      <c r="E35" s="81">
        <v>277.77999999999997</v>
      </c>
      <c r="F35" s="68"/>
      <c r="G35" s="73"/>
      <c r="H35" s="70"/>
    </row>
    <row r="36" spans="1:10" s="43" customFormat="1" ht="60">
      <c r="A36" s="74"/>
      <c r="B36" s="71">
        <v>500504087</v>
      </c>
      <c r="C36" s="83" t="s">
        <v>174</v>
      </c>
      <c r="D36" s="78" t="s">
        <v>39</v>
      </c>
      <c r="E36" s="81">
        <v>134.19</v>
      </c>
      <c r="F36" s="68"/>
      <c r="G36" s="73"/>
      <c r="H36" s="70"/>
    </row>
    <row r="37" spans="1:10" s="43" customFormat="1" ht="60">
      <c r="A37" s="74"/>
      <c r="B37" s="71">
        <v>500504088</v>
      </c>
      <c r="C37" s="83" t="s">
        <v>175</v>
      </c>
      <c r="D37" s="78" t="s">
        <v>39</v>
      </c>
      <c r="E37" s="81">
        <v>468.28</v>
      </c>
      <c r="F37" s="68"/>
      <c r="G37" s="73"/>
      <c r="H37" s="70"/>
    </row>
    <row r="38" spans="1:10" s="43" customFormat="1" ht="72">
      <c r="A38" s="74"/>
      <c r="B38" s="71">
        <v>500504089</v>
      </c>
      <c r="C38" s="83" t="s">
        <v>176</v>
      </c>
      <c r="D38" s="78" t="s">
        <v>39</v>
      </c>
      <c r="E38" s="81">
        <v>93.65</v>
      </c>
      <c r="F38" s="68"/>
      <c r="G38" s="73"/>
      <c r="H38" s="70"/>
    </row>
    <row r="39" spans="1:10" s="43" customFormat="1" ht="120">
      <c r="A39" s="74"/>
      <c r="B39" s="71">
        <v>500504090</v>
      </c>
      <c r="C39" s="83" t="s">
        <v>385</v>
      </c>
      <c r="D39" s="78" t="s">
        <v>39</v>
      </c>
      <c r="E39" s="81">
        <v>1511</v>
      </c>
      <c r="F39" s="68"/>
      <c r="G39" s="73"/>
      <c r="H39" s="94"/>
    </row>
    <row r="40" spans="1:10" s="43" customFormat="1" ht="72">
      <c r="A40" s="74"/>
      <c r="B40" s="71">
        <v>500504091</v>
      </c>
      <c r="C40" s="83" t="s">
        <v>171</v>
      </c>
      <c r="D40" s="78" t="s">
        <v>39</v>
      </c>
      <c r="E40" s="81">
        <v>251.28</v>
      </c>
      <c r="F40" s="68"/>
      <c r="G40" s="73"/>
      <c r="H40" s="96"/>
    </row>
    <row r="41" spans="1:10" s="43" customFormat="1" ht="84">
      <c r="A41" s="74"/>
      <c r="B41" s="71">
        <v>500504092</v>
      </c>
      <c r="C41" s="83" t="s">
        <v>299</v>
      </c>
      <c r="D41" s="78" t="s">
        <v>39</v>
      </c>
      <c r="E41" s="81">
        <v>49.68</v>
      </c>
      <c r="F41" s="68"/>
      <c r="G41" s="73"/>
      <c r="H41" s="97"/>
    </row>
    <row r="42" spans="1:10" s="43" customFormat="1" ht="108">
      <c r="A42" s="74"/>
      <c r="B42" s="71">
        <v>500504093</v>
      </c>
      <c r="C42" s="83" t="s">
        <v>386</v>
      </c>
      <c r="D42" s="78" t="s">
        <v>39</v>
      </c>
      <c r="E42" s="78">
        <v>783</v>
      </c>
      <c r="F42" s="68"/>
      <c r="G42" s="73"/>
      <c r="H42" s="95"/>
      <c r="J42" s="105"/>
    </row>
    <row r="43" spans="1:10" s="43" customFormat="1">
      <c r="A43" s="74"/>
      <c r="B43" s="66" t="s">
        <v>42</v>
      </c>
      <c r="C43" s="85" t="s">
        <v>51</v>
      </c>
      <c r="D43" s="78"/>
      <c r="E43" s="78"/>
      <c r="F43" s="68"/>
      <c r="G43" s="73"/>
      <c r="H43" s="70"/>
    </row>
    <row r="44" spans="1:10" s="43" customFormat="1">
      <c r="A44" s="74"/>
      <c r="B44" s="66" t="s">
        <v>43</v>
      </c>
      <c r="C44" s="85" t="s">
        <v>52</v>
      </c>
      <c r="D44" s="78"/>
      <c r="E44" s="78"/>
      <c r="F44" s="68"/>
      <c r="G44" s="73"/>
      <c r="H44" s="70"/>
    </row>
    <row r="45" spans="1:10" s="43" customFormat="1" ht="192">
      <c r="A45" s="74"/>
      <c r="B45" s="71">
        <v>500606696</v>
      </c>
      <c r="C45" s="83" t="s">
        <v>373</v>
      </c>
      <c r="D45" s="78" t="s">
        <v>372</v>
      </c>
      <c r="E45" s="78">
        <v>1</v>
      </c>
      <c r="F45" s="68"/>
      <c r="G45" s="73"/>
      <c r="H45" s="70"/>
    </row>
    <row r="46" spans="1:10" s="43" customFormat="1" ht="192">
      <c r="A46" s="74"/>
      <c r="B46" s="71">
        <v>500606697</v>
      </c>
      <c r="C46" s="83" t="s">
        <v>374</v>
      </c>
      <c r="D46" s="78" t="s">
        <v>372</v>
      </c>
      <c r="E46" s="78">
        <v>1</v>
      </c>
      <c r="F46" s="68"/>
      <c r="G46" s="73"/>
      <c r="H46" s="70"/>
    </row>
    <row r="47" spans="1:10" s="43" customFormat="1" ht="252">
      <c r="A47" s="74"/>
      <c r="B47" s="71">
        <v>500606698</v>
      </c>
      <c r="C47" s="83" t="s">
        <v>387</v>
      </c>
      <c r="D47" s="78" t="s">
        <v>372</v>
      </c>
      <c r="E47" s="78">
        <v>1</v>
      </c>
      <c r="F47" s="68"/>
      <c r="G47" s="73"/>
      <c r="H47" s="70"/>
    </row>
    <row r="48" spans="1:10" s="43" customFormat="1" ht="192">
      <c r="A48" s="74"/>
      <c r="B48" s="71">
        <v>500606699</v>
      </c>
      <c r="C48" s="83" t="s">
        <v>375</v>
      </c>
      <c r="D48" s="78" t="s">
        <v>372</v>
      </c>
      <c r="E48" s="78">
        <v>1</v>
      </c>
      <c r="F48" s="68"/>
      <c r="G48" s="73"/>
      <c r="H48" s="70"/>
    </row>
    <row r="49" spans="1:8" s="43" customFormat="1" ht="192">
      <c r="A49" s="74"/>
      <c r="B49" s="71">
        <v>500606700</v>
      </c>
      <c r="C49" s="83" t="s">
        <v>376</v>
      </c>
      <c r="D49" s="78" t="s">
        <v>372</v>
      </c>
      <c r="E49" s="78">
        <v>2</v>
      </c>
      <c r="F49" s="68"/>
      <c r="G49" s="73"/>
      <c r="H49" s="70"/>
    </row>
    <row r="50" spans="1:8" s="43" customFormat="1">
      <c r="A50" s="74"/>
      <c r="B50" s="66" t="s">
        <v>44</v>
      </c>
      <c r="C50" s="85" t="s">
        <v>53</v>
      </c>
      <c r="D50" s="78"/>
      <c r="E50" s="78" t="s">
        <v>54</v>
      </c>
      <c r="F50" s="68"/>
      <c r="G50" s="73"/>
      <c r="H50" s="70"/>
    </row>
    <row r="51" spans="1:8" s="43" customFormat="1" ht="252">
      <c r="A51" s="74"/>
      <c r="B51" s="71">
        <v>500606702</v>
      </c>
      <c r="C51" s="83" t="s">
        <v>391</v>
      </c>
      <c r="D51" s="78" t="s">
        <v>37</v>
      </c>
      <c r="E51" s="78">
        <v>2</v>
      </c>
      <c r="F51" s="68"/>
      <c r="G51" s="73"/>
      <c r="H51" s="70"/>
    </row>
    <row r="52" spans="1:8" s="43" customFormat="1" ht="204">
      <c r="A52" s="74"/>
      <c r="B52" s="71">
        <v>500606703</v>
      </c>
      <c r="C52" s="83" t="s">
        <v>395</v>
      </c>
      <c r="D52" s="78" t="s">
        <v>37</v>
      </c>
      <c r="E52" s="78">
        <v>2</v>
      </c>
      <c r="F52" s="68"/>
      <c r="G52" s="73"/>
      <c r="H52" s="70"/>
    </row>
    <row r="53" spans="1:8" s="43" customFormat="1" ht="204">
      <c r="A53" s="74"/>
      <c r="B53" s="71">
        <v>500606704</v>
      </c>
      <c r="C53" s="83" t="s">
        <v>394</v>
      </c>
      <c r="D53" s="78" t="s">
        <v>37</v>
      </c>
      <c r="E53" s="78">
        <v>1</v>
      </c>
      <c r="F53" s="68"/>
      <c r="G53" s="73"/>
      <c r="H53" s="70"/>
    </row>
    <row r="54" spans="1:8" s="43" customFormat="1" ht="204">
      <c r="A54" s="74"/>
      <c r="B54" s="71">
        <v>500606705</v>
      </c>
      <c r="C54" s="83" t="s">
        <v>393</v>
      </c>
      <c r="D54" s="78" t="s">
        <v>37</v>
      </c>
      <c r="E54" s="78">
        <v>1</v>
      </c>
      <c r="F54" s="68"/>
      <c r="G54" s="73"/>
      <c r="H54" s="70"/>
    </row>
    <row r="55" spans="1:8" s="43" customFormat="1" ht="204">
      <c r="A55" s="74"/>
      <c r="B55" s="71">
        <v>500606706</v>
      </c>
      <c r="C55" s="83" t="s">
        <v>392</v>
      </c>
      <c r="D55" s="78" t="s">
        <v>37</v>
      </c>
      <c r="E55" s="78">
        <v>1</v>
      </c>
      <c r="F55" s="68"/>
      <c r="G55" s="73"/>
      <c r="H55" s="70"/>
    </row>
    <row r="56" spans="1:8" s="43" customFormat="1" ht="312">
      <c r="A56" s="74"/>
      <c r="B56" s="71">
        <v>500606707</v>
      </c>
      <c r="C56" s="83" t="s">
        <v>396</v>
      </c>
      <c r="D56" s="78" t="s">
        <v>37</v>
      </c>
      <c r="E56" s="78">
        <v>1</v>
      </c>
      <c r="F56" s="68"/>
      <c r="G56" s="73"/>
      <c r="H56" s="70"/>
    </row>
    <row r="57" spans="1:8" s="43" customFormat="1" ht="264">
      <c r="A57" s="74"/>
      <c r="B57" s="71">
        <v>500606708</v>
      </c>
      <c r="C57" s="83" t="s">
        <v>388</v>
      </c>
      <c r="D57" s="78" t="s">
        <v>37</v>
      </c>
      <c r="E57" s="78">
        <v>1</v>
      </c>
      <c r="F57" s="68"/>
      <c r="G57" s="73"/>
      <c r="H57" s="70"/>
    </row>
    <row r="58" spans="1:8" s="43" customFormat="1" ht="312">
      <c r="A58" s="74"/>
      <c r="B58" s="71">
        <v>500606709</v>
      </c>
      <c r="C58" s="83" t="s">
        <v>397</v>
      </c>
      <c r="D58" s="78" t="s">
        <v>37</v>
      </c>
      <c r="E58" s="78">
        <v>1</v>
      </c>
      <c r="F58" s="68"/>
      <c r="G58" s="73"/>
      <c r="H58" s="70"/>
    </row>
    <row r="59" spans="1:8" s="43" customFormat="1" ht="312">
      <c r="A59" s="74"/>
      <c r="B59" s="71">
        <v>500606710</v>
      </c>
      <c r="C59" s="83" t="s">
        <v>398</v>
      </c>
      <c r="D59" s="78" t="s">
        <v>37</v>
      </c>
      <c r="E59" s="78">
        <v>1</v>
      </c>
      <c r="F59" s="68"/>
      <c r="G59" s="73"/>
      <c r="H59" s="70"/>
    </row>
    <row r="60" spans="1:8" s="43" customFormat="1" ht="264">
      <c r="A60" s="74"/>
      <c r="B60" s="71">
        <v>500606711</v>
      </c>
      <c r="C60" s="83" t="s">
        <v>389</v>
      </c>
      <c r="D60" s="78" t="s">
        <v>37</v>
      </c>
      <c r="E60" s="78">
        <v>1</v>
      </c>
      <c r="F60" s="68"/>
      <c r="G60" s="73"/>
      <c r="H60" s="70"/>
    </row>
    <row r="61" spans="1:8" s="43" customFormat="1" ht="312">
      <c r="A61" s="74"/>
      <c r="B61" s="71">
        <v>500606712</v>
      </c>
      <c r="C61" s="83" t="s">
        <v>399</v>
      </c>
      <c r="D61" s="78" t="s">
        <v>37</v>
      </c>
      <c r="E61" s="78">
        <v>1</v>
      </c>
      <c r="F61" s="68"/>
      <c r="G61" s="73"/>
      <c r="H61" s="70"/>
    </row>
    <row r="62" spans="1:8" s="43" customFormat="1" ht="312">
      <c r="A62" s="74"/>
      <c r="B62" s="71">
        <v>500606713</v>
      </c>
      <c r="C62" s="83" t="s">
        <v>400</v>
      </c>
      <c r="D62" s="78" t="s">
        <v>37</v>
      </c>
      <c r="E62" s="78">
        <v>1</v>
      </c>
      <c r="F62" s="68"/>
      <c r="G62" s="73"/>
      <c r="H62" s="70"/>
    </row>
    <row r="63" spans="1:8" s="43" customFormat="1" ht="264">
      <c r="A63" s="74"/>
      <c r="B63" s="71">
        <v>500606714</v>
      </c>
      <c r="C63" s="83" t="s">
        <v>390</v>
      </c>
      <c r="D63" s="78" t="s">
        <v>37</v>
      </c>
      <c r="E63" s="78">
        <v>1</v>
      </c>
      <c r="F63" s="68"/>
      <c r="G63" s="73"/>
      <c r="H63" s="70"/>
    </row>
    <row r="64" spans="1:8" s="43" customFormat="1" ht="312">
      <c r="A64" s="74"/>
      <c r="B64" s="71">
        <v>500606715</v>
      </c>
      <c r="C64" s="83" t="s">
        <v>401</v>
      </c>
      <c r="D64" s="78" t="s">
        <v>37</v>
      </c>
      <c r="E64" s="78">
        <v>1</v>
      </c>
      <c r="F64" s="68"/>
      <c r="G64" s="73"/>
      <c r="H64" s="70"/>
    </row>
    <row r="65" spans="1:8" s="43" customFormat="1" ht="72">
      <c r="A65" s="74"/>
      <c r="B65" s="71">
        <v>500606716</v>
      </c>
      <c r="C65" s="83" t="s">
        <v>177</v>
      </c>
      <c r="D65" s="81" t="s">
        <v>38</v>
      </c>
      <c r="E65" s="81">
        <v>288.97000000000003</v>
      </c>
      <c r="F65" s="68"/>
      <c r="G65" s="73"/>
      <c r="H65" s="70"/>
    </row>
    <row r="66" spans="1:8" s="43" customFormat="1" ht="84">
      <c r="A66" s="74"/>
      <c r="B66" s="71">
        <v>500606717</v>
      </c>
      <c r="C66" s="83" t="s">
        <v>178</v>
      </c>
      <c r="D66" s="81" t="s">
        <v>38</v>
      </c>
      <c r="E66" s="81">
        <v>50.15</v>
      </c>
      <c r="F66" s="68"/>
      <c r="G66" s="73"/>
      <c r="H66" s="70"/>
    </row>
    <row r="67" spans="1:8" s="43" customFormat="1" ht="84">
      <c r="A67" s="74"/>
      <c r="B67" s="71">
        <v>500606718</v>
      </c>
      <c r="C67" s="83" t="s">
        <v>179</v>
      </c>
      <c r="D67" s="81" t="s">
        <v>38</v>
      </c>
      <c r="E67" s="81">
        <v>33.21</v>
      </c>
      <c r="F67" s="68"/>
      <c r="G67" s="73"/>
      <c r="H67" s="70"/>
    </row>
    <row r="68" spans="1:8" s="43" customFormat="1" ht="84">
      <c r="A68" s="74"/>
      <c r="B68" s="71">
        <v>500606719</v>
      </c>
      <c r="C68" s="83" t="s">
        <v>180</v>
      </c>
      <c r="D68" s="81" t="s">
        <v>38</v>
      </c>
      <c r="E68" s="81">
        <v>33.28</v>
      </c>
      <c r="F68" s="68"/>
      <c r="G68" s="73"/>
      <c r="H68" s="70"/>
    </row>
    <row r="69" spans="1:8" s="43" customFormat="1" ht="60">
      <c r="A69" s="74"/>
      <c r="B69" s="71">
        <v>500606720</v>
      </c>
      <c r="C69" s="83" t="s">
        <v>419</v>
      </c>
      <c r="D69" s="78" t="s">
        <v>37</v>
      </c>
      <c r="E69" s="78">
        <v>35</v>
      </c>
      <c r="F69" s="68"/>
      <c r="G69" s="73"/>
      <c r="H69" s="70"/>
    </row>
    <row r="70" spans="1:8" s="43" customFormat="1" ht="60">
      <c r="A70" s="74"/>
      <c r="B70" s="71">
        <v>500606721</v>
      </c>
      <c r="C70" s="83" t="s">
        <v>420</v>
      </c>
      <c r="D70" s="78" t="s">
        <v>37</v>
      </c>
      <c r="E70" s="78">
        <v>3</v>
      </c>
      <c r="F70" s="68"/>
      <c r="G70" s="73"/>
      <c r="H70" s="70"/>
    </row>
    <row r="71" spans="1:8" s="43" customFormat="1">
      <c r="A71" s="74"/>
      <c r="B71" s="66" t="s">
        <v>45</v>
      </c>
      <c r="C71" s="85" t="s">
        <v>55</v>
      </c>
      <c r="D71" s="78"/>
      <c r="E71" s="78"/>
      <c r="F71" s="68"/>
      <c r="G71" s="73"/>
      <c r="H71" s="70"/>
    </row>
    <row r="72" spans="1:8" s="43" customFormat="1" ht="252">
      <c r="A72" s="74"/>
      <c r="B72" s="71">
        <v>500606722</v>
      </c>
      <c r="C72" s="83" t="s">
        <v>402</v>
      </c>
      <c r="D72" s="78" t="s">
        <v>37</v>
      </c>
      <c r="E72" s="78">
        <v>1</v>
      </c>
      <c r="F72" s="68"/>
      <c r="G72" s="73"/>
      <c r="H72" s="70"/>
    </row>
    <row r="73" spans="1:8" s="43" customFormat="1" ht="252">
      <c r="A73" s="74"/>
      <c r="B73" s="71">
        <v>500606723</v>
      </c>
      <c r="C73" s="83" t="s">
        <v>403</v>
      </c>
      <c r="D73" s="78" t="s">
        <v>37</v>
      </c>
      <c r="E73" s="78">
        <v>1</v>
      </c>
      <c r="F73" s="68"/>
      <c r="G73" s="73"/>
      <c r="H73" s="70"/>
    </row>
    <row r="74" spans="1:8" s="43" customFormat="1" ht="240">
      <c r="A74" s="74"/>
      <c r="B74" s="71">
        <v>500606724</v>
      </c>
      <c r="C74" s="83" t="s">
        <v>404</v>
      </c>
      <c r="D74" s="78" t="s">
        <v>37</v>
      </c>
      <c r="E74" s="78">
        <v>2</v>
      </c>
      <c r="F74" s="68"/>
      <c r="G74" s="73"/>
      <c r="H74" s="70"/>
    </row>
    <row r="75" spans="1:8" s="43" customFormat="1" ht="168">
      <c r="A75" s="74"/>
      <c r="B75" s="71">
        <v>500606725</v>
      </c>
      <c r="C75" s="83" t="s">
        <v>405</v>
      </c>
      <c r="D75" s="78" t="s">
        <v>37</v>
      </c>
      <c r="E75" s="78">
        <v>2</v>
      </c>
      <c r="F75" s="68"/>
      <c r="G75" s="73"/>
      <c r="H75" s="70"/>
    </row>
    <row r="76" spans="1:8" s="43" customFormat="1" ht="240">
      <c r="A76" s="74"/>
      <c r="B76" s="71">
        <v>500606726</v>
      </c>
      <c r="C76" s="83" t="s">
        <v>406</v>
      </c>
      <c r="D76" s="78" t="s">
        <v>37</v>
      </c>
      <c r="E76" s="78">
        <v>2</v>
      </c>
      <c r="F76" s="68"/>
      <c r="G76" s="73"/>
      <c r="H76" s="70"/>
    </row>
    <row r="77" spans="1:8" s="43" customFormat="1" ht="240">
      <c r="A77" s="74"/>
      <c r="B77" s="71">
        <v>500606727</v>
      </c>
      <c r="C77" s="83" t="s">
        <v>407</v>
      </c>
      <c r="D77" s="78" t="s">
        <v>37</v>
      </c>
      <c r="E77" s="78">
        <v>1</v>
      </c>
      <c r="F77" s="68"/>
      <c r="G77" s="73"/>
      <c r="H77" s="70"/>
    </row>
    <row r="78" spans="1:8" s="43" customFormat="1" ht="240">
      <c r="A78" s="74"/>
      <c r="B78" s="71">
        <v>500606728</v>
      </c>
      <c r="C78" s="83" t="s">
        <v>408</v>
      </c>
      <c r="D78" s="78" t="s">
        <v>37</v>
      </c>
      <c r="E78" s="78">
        <v>1</v>
      </c>
      <c r="F78" s="68"/>
      <c r="G78" s="73"/>
      <c r="H78" s="70"/>
    </row>
    <row r="79" spans="1:8" s="43" customFormat="1" ht="252">
      <c r="A79" s="74"/>
      <c r="B79" s="71">
        <v>500606729</v>
      </c>
      <c r="C79" s="83" t="s">
        <v>409</v>
      </c>
      <c r="D79" s="78" t="s">
        <v>37</v>
      </c>
      <c r="E79" s="78">
        <v>1</v>
      </c>
      <c r="F79" s="68"/>
      <c r="G79" s="73"/>
      <c r="H79" s="70"/>
    </row>
    <row r="80" spans="1:8" s="43" customFormat="1" ht="240">
      <c r="A80" s="74"/>
      <c r="B80" s="71">
        <v>500606730</v>
      </c>
      <c r="C80" s="83" t="s">
        <v>410</v>
      </c>
      <c r="D80" s="78" t="s">
        <v>37</v>
      </c>
      <c r="E80" s="78">
        <v>2</v>
      </c>
      <c r="F80" s="68"/>
      <c r="G80" s="73"/>
      <c r="H80" s="70"/>
    </row>
    <row r="81" spans="1:8" s="43" customFormat="1" ht="168">
      <c r="A81" s="74"/>
      <c r="B81" s="71">
        <v>500606731</v>
      </c>
      <c r="C81" s="83" t="s">
        <v>411</v>
      </c>
      <c r="D81" s="78" t="s">
        <v>37</v>
      </c>
      <c r="E81" s="78">
        <v>1</v>
      </c>
      <c r="F81" s="68"/>
      <c r="G81" s="73"/>
      <c r="H81" s="70"/>
    </row>
    <row r="82" spans="1:8" s="43" customFormat="1" ht="168">
      <c r="A82" s="74"/>
      <c r="B82" s="71">
        <v>500606732</v>
      </c>
      <c r="C82" s="83" t="s">
        <v>412</v>
      </c>
      <c r="D82" s="78" t="s">
        <v>37</v>
      </c>
      <c r="E82" s="78">
        <v>1</v>
      </c>
      <c r="F82" s="68"/>
      <c r="G82" s="73"/>
      <c r="H82" s="70"/>
    </row>
    <row r="83" spans="1:8" s="43" customFormat="1" ht="168">
      <c r="A83" s="74"/>
      <c r="B83" s="71">
        <v>500606733</v>
      </c>
      <c r="C83" s="83" t="s">
        <v>413</v>
      </c>
      <c r="D83" s="78" t="s">
        <v>37</v>
      </c>
      <c r="E83" s="78">
        <v>16</v>
      </c>
      <c r="F83" s="68"/>
      <c r="G83" s="73"/>
      <c r="H83" s="70"/>
    </row>
    <row r="84" spans="1:8" s="43" customFormat="1" ht="252">
      <c r="A84" s="74"/>
      <c r="B84" s="71">
        <v>500606734</v>
      </c>
      <c r="C84" s="83" t="s">
        <v>414</v>
      </c>
      <c r="D84" s="78" t="s">
        <v>37</v>
      </c>
      <c r="E84" s="78">
        <v>1</v>
      </c>
      <c r="F84" s="68"/>
      <c r="G84" s="73"/>
      <c r="H84" s="70"/>
    </row>
    <row r="85" spans="1:8" s="43" customFormat="1" ht="168">
      <c r="A85" s="74"/>
      <c r="B85" s="71">
        <v>500606735</v>
      </c>
      <c r="C85" s="83" t="s">
        <v>415</v>
      </c>
      <c r="D85" s="78" t="s">
        <v>37</v>
      </c>
      <c r="E85" s="78">
        <v>1</v>
      </c>
      <c r="F85" s="68"/>
      <c r="G85" s="73"/>
      <c r="H85" s="70"/>
    </row>
    <row r="86" spans="1:8" s="43" customFormat="1" ht="168">
      <c r="A86" s="74"/>
      <c r="B86" s="71"/>
      <c r="C86" s="83" t="s">
        <v>416</v>
      </c>
      <c r="D86" s="78" t="s">
        <v>37</v>
      </c>
      <c r="E86" s="78">
        <v>1</v>
      </c>
      <c r="F86" s="68"/>
      <c r="G86" s="73"/>
      <c r="H86" s="70"/>
    </row>
    <row r="87" spans="1:8" s="43" customFormat="1" ht="120">
      <c r="A87" s="74"/>
      <c r="B87" s="71">
        <v>500606736</v>
      </c>
      <c r="C87" s="83" t="s">
        <v>181</v>
      </c>
      <c r="D87" s="78" t="s">
        <v>37</v>
      </c>
      <c r="E87" s="78">
        <v>1</v>
      </c>
      <c r="F87" s="68"/>
      <c r="G87" s="73"/>
      <c r="H87" s="70"/>
    </row>
    <row r="88" spans="1:8" s="43" customFormat="1" ht="60">
      <c r="A88" s="74"/>
      <c r="B88" s="71">
        <v>500606737</v>
      </c>
      <c r="C88" s="83" t="s">
        <v>419</v>
      </c>
      <c r="D88" s="78" t="s">
        <v>37</v>
      </c>
      <c r="E88" s="78">
        <v>10</v>
      </c>
      <c r="F88" s="68"/>
      <c r="G88" s="73"/>
      <c r="H88" s="97"/>
    </row>
    <row r="89" spans="1:8" s="43" customFormat="1" ht="60">
      <c r="A89" s="74"/>
      <c r="B89" s="71">
        <v>500606738</v>
      </c>
      <c r="C89" s="83" t="s">
        <v>418</v>
      </c>
      <c r="D89" s="78" t="s">
        <v>37</v>
      </c>
      <c r="E89" s="78">
        <v>1</v>
      </c>
      <c r="F89" s="68"/>
      <c r="G89" s="73"/>
      <c r="H89" s="97"/>
    </row>
    <row r="90" spans="1:8" s="43" customFormat="1" ht="60">
      <c r="A90" s="74"/>
      <c r="B90" s="71">
        <v>500606739</v>
      </c>
      <c r="C90" s="83" t="s">
        <v>417</v>
      </c>
      <c r="D90" s="78" t="s">
        <v>37</v>
      </c>
      <c r="E90" s="78">
        <v>4</v>
      </c>
      <c r="F90" s="68"/>
      <c r="G90" s="73"/>
      <c r="H90" s="97"/>
    </row>
    <row r="91" spans="1:8" s="43" customFormat="1" ht="60">
      <c r="A91" s="74"/>
      <c r="B91" s="71">
        <v>500606740</v>
      </c>
      <c r="C91" s="83" t="s">
        <v>421</v>
      </c>
      <c r="D91" s="78" t="s">
        <v>37</v>
      </c>
      <c r="E91" s="78">
        <v>10</v>
      </c>
      <c r="F91" s="68"/>
      <c r="G91" s="73"/>
      <c r="H91" s="97"/>
    </row>
    <row r="92" spans="1:8" s="43" customFormat="1" ht="60">
      <c r="A92" s="74"/>
      <c r="B92" s="71">
        <v>500606741</v>
      </c>
      <c r="C92" s="83" t="s">
        <v>422</v>
      </c>
      <c r="D92" s="78" t="s">
        <v>37</v>
      </c>
      <c r="E92" s="78">
        <v>32</v>
      </c>
      <c r="F92" s="68"/>
      <c r="G92" s="73"/>
      <c r="H92" s="97"/>
    </row>
    <row r="93" spans="1:8" s="43" customFormat="1" ht="60">
      <c r="A93" s="74"/>
      <c r="B93" s="71">
        <v>500606742</v>
      </c>
      <c r="C93" s="83" t="s">
        <v>423</v>
      </c>
      <c r="D93" s="78" t="s">
        <v>37</v>
      </c>
      <c r="E93" s="78">
        <v>4</v>
      </c>
      <c r="F93" s="68"/>
      <c r="G93" s="73"/>
      <c r="H93" s="97"/>
    </row>
    <row r="94" spans="1:8" s="43" customFormat="1" ht="84">
      <c r="A94" s="74"/>
      <c r="B94" s="71">
        <v>500606743</v>
      </c>
      <c r="C94" s="83" t="s">
        <v>424</v>
      </c>
      <c r="D94" s="78" t="s">
        <v>37</v>
      </c>
      <c r="E94" s="78">
        <v>30</v>
      </c>
      <c r="F94" s="68"/>
      <c r="G94" s="73"/>
      <c r="H94" s="97"/>
    </row>
    <row r="95" spans="1:8" s="43" customFormat="1" ht="84">
      <c r="A95" s="74"/>
      <c r="B95" s="71">
        <v>500606744</v>
      </c>
      <c r="C95" s="83" t="s">
        <v>425</v>
      </c>
      <c r="D95" s="78" t="s">
        <v>37</v>
      </c>
      <c r="E95" s="78">
        <v>8</v>
      </c>
      <c r="F95" s="68"/>
      <c r="G95" s="73"/>
      <c r="H95" s="97"/>
    </row>
    <row r="96" spans="1:8" s="43" customFormat="1" ht="84">
      <c r="A96" s="74"/>
      <c r="B96" s="71">
        <v>500606745</v>
      </c>
      <c r="C96" s="83" t="s">
        <v>56</v>
      </c>
      <c r="D96" s="78" t="s">
        <v>39</v>
      </c>
      <c r="E96" s="78">
        <v>82.62</v>
      </c>
      <c r="F96" s="68"/>
      <c r="G96" s="73"/>
      <c r="H96" s="70"/>
    </row>
    <row r="97" spans="1:8" s="43" customFormat="1">
      <c r="A97" s="74"/>
      <c r="B97" s="66" t="s">
        <v>46</v>
      </c>
      <c r="C97" s="85" t="s">
        <v>57</v>
      </c>
      <c r="D97" s="78"/>
      <c r="E97" s="78"/>
      <c r="F97" s="68"/>
      <c r="G97" s="73"/>
      <c r="H97" s="70"/>
    </row>
    <row r="98" spans="1:8" s="43" customFormat="1" ht="60">
      <c r="A98" s="74"/>
      <c r="B98" s="112">
        <v>501100389</v>
      </c>
      <c r="C98" s="113" t="s">
        <v>182</v>
      </c>
      <c r="D98" s="78" t="s">
        <v>37</v>
      </c>
      <c r="E98" s="78">
        <v>73</v>
      </c>
      <c r="F98" s="68"/>
      <c r="G98" s="73"/>
      <c r="H98" s="70"/>
    </row>
    <row r="99" spans="1:8" s="43" customFormat="1" ht="60">
      <c r="A99" s="74"/>
      <c r="B99" s="71">
        <v>501104402</v>
      </c>
      <c r="C99" s="83" t="s">
        <v>300</v>
      </c>
      <c r="D99" s="78" t="s">
        <v>37</v>
      </c>
      <c r="E99" s="78">
        <v>36</v>
      </c>
      <c r="F99" s="68"/>
      <c r="G99" s="73"/>
      <c r="H99" s="70"/>
    </row>
    <row r="100" spans="1:8" s="43" customFormat="1" ht="60">
      <c r="A100" s="74"/>
      <c r="B100" s="71">
        <v>501104403</v>
      </c>
      <c r="C100" s="83" t="s">
        <v>301</v>
      </c>
      <c r="D100" s="78" t="s">
        <v>37</v>
      </c>
      <c r="E100" s="78">
        <v>6</v>
      </c>
      <c r="F100" s="68"/>
      <c r="G100" s="73"/>
      <c r="H100" s="70"/>
    </row>
    <row r="101" spans="1:8" s="43" customFormat="1" ht="60">
      <c r="A101" s="74"/>
      <c r="B101" s="71">
        <v>501104404</v>
      </c>
      <c r="C101" s="83" t="s">
        <v>302</v>
      </c>
      <c r="D101" s="78" t="s">
        <v>37</v>
      </c>
      <c r="E101" s="78">
        <v>31</v>
      </c>
      <c r="F101" s="68"/>
      <c r="G101" s="73"/>
      <c r="H101" s="70"/>
    </row>
    <row r="102" spans="1:8" s="43" customFormat="1" ht="60">
      <c r="A102" s="74"/>
      <c r="B102" s="71">
        <v>501104405</v>
      </c>
      <c r="C102" s="83" t="s">
        <v>303</v>
      </c>
      <c r="D102" s="78" t="s">
        <v>37</v>
      </c>
      <c r="E102" s="78">
        <v>13</v>
      </c>
      <c r="F102" s="68"/>
      <c r="G102" s="73"/>
      <c r="H102" s="70"/>
    </row>
    <row r="103" spans="1:8" s="43" customFormat="1" ht="60">
      <c r="A103" s="74"/>
      <c r="B103" s="71">
        <v>501104406</v>
      </c>
      <c r="C103" s="83" t="s">
        <v>304</v>
      </c>
      <c r="D103" s="78" t="s">
        <v>37</v>
      </c>
      <c r="E103" s="78">
        <v>13</v>
      </c>
      <c r="F103" s="68"/>
      <c r="G103" s="73"/>
      <c r="H103" s="70"/>
    </row>
    <row r="104" spans="1:8" s="43" customFormat="1" ht="48">
      <c r="A104" s="74"/>
      <c r="B104" s="71">
        <v>501104407</v>
      </c>
      <c r="C104" s="83" t="s">
        <v>305</v>
      </c>
      <c r="D104" s="78" t="s">
        <v>37</v>
      </c>
      <c r="E104" s="78">
        <v>6</v>
      </c>
      <c r="F104" s="68"/>
      <c r="G104" s="73"/>
      <c r="H104" s="70"/>
    </row>
    <row r="105" spans="1:8" s="43" customFormat="1">
      <c r="A105" s="74"/>
      <c r="B105" s="66" t="s">
        <v>47</v>
      </c>
      <c r="C105" s="85" t="s">
        <v>58</v>
      </c>
      <c r="D105" s="78"/>
      <c r="E105" s="78"/>
      <c r="F105" s="68"/>
      <c r="G105" s="73"/>
      <c r="H105" s="70"/>
    </row>
    <row r="106" spans="1:8" s="43" customFormat="1" ht="216">
      <c r="A106" s="74"/>
      <c r="B106" s="71">
        <v>501002135</v>
      </c>
      <c r="C106" s="83" t="s">
        <v>183</v>
      </c>
      <c r="D106" s="78" t="s">
        <v>37</v>
      </c>
      <c r="E106" s="78">
        <v>6</v>
      </c>
      <c r="F106" s="68"/>
      <c r="G106" s="73"/>
      <c r="H106" s="70"/>
    </row>
    <row r="107" spans="1:8" s="43" customFormat="1" ht="252">
      <c r="A107" s="74"/>
      <c r="B107" s="71">
        <v>501002136</v>
      </c>
      <c r="C107" s="83" t="s">
        <v>184</v>
      </c>
      <c r="D107" s="78" t="s">
        <v>37</v>
      </c>
      <c r="E107" s="78">
        <v>6</v>
      </c>
      <c r="F107" s="68"/>
      <c r="G107" s="73"/>
      <c r="H107" s="70"/>
    </row>
    <row r="108" spans="1:8" s="43" customFormat="1" ht="240">
      <c r="A108" s="74"/>
      <c r="B108" s="71">
        <v>501002137</v>
      </c>
      <c r="C108" s="83" t="s">
        <v>185</v>
      </c>
      <c r="D108" s="78" t="s">
        <v>37</v>
      </c>
      <c r="E108" s="78">
        <v>3</v>
      </c>
      <c r="F108" s="68"/>
      <c r="G108" s="73"/>
      <c r="H108" s="70"/>
    </row>
    <row r="109" spans="1:8" s="43" customFormat="1" ht="240">
      <c r="A109" s="74"/>
      <c r="B109" s="71">
        <v>501002138</v>
      </c>
      <c r="C109" s="83" t="s">
        <v>187</v>
      </c>
      <c r="D109" s="78" t="s">
        <v>37</v>
      </c>
      <c r="E109" s="78">
        <v>6</v>
      </c>
      <c r="F109" s="68"/>
      <c r="G109" s="73"/>
      <c r="H109" s="70"/>
    </row>
    <row r="110" spans="1:8" s="43" customFormat="1" ht="132">
      <c r="A110" s="74"/>
      <c r="B110" s="71">
        <v>501002139</v>
      </c>
      <c r="C110" s="83" t="s">
        <v>426</v>
      </c>
      <c r="D110" s="78" t="s">
        <v>37</v>
      </c>
      <c r="E110" s="78">
        <v>3</v>
      </c>
      <c r="F110" s="68"/>
      <c r="G110" s="73"/>
      <c r="H110" s="114"/>
    </row>
    <row r="111" spans="1:8" s="43" customFormat="1" ht="216">
      <c r="A111" s="74"/>
      <c r="B111" s="71">
        <v>501002140</v>
      </c>
      <c r="C111" s="83" t="s">
        <v>186</v>
      </c>
      <c r="D111" s="78" t="s">
        <v>37</v>
      </c>
      <c r="E111" s="78">
        <v>2</v>
      </c>
      <c r="F111" s="68"/>
      <c r="G111" s="73"/>
      <c r="H111" s="70"/>
    </row>
    <row r="112" spans="1:8" s="43" customFormat="1" ht="240">
      <c r="A112" s="74"/>
      <c r="B112" s="71">
        <v>501002141</v>
      </c>
      <c r="C112" s="83" t="s">
        <v>188</v>
      </c>
      <c r="D112" s="78" t="s">
        <v>37</v>
      </c>
      <c r="E112" s="78">
        <v>2</v>
      </c>
      <c r="F112" s="68"/>
      <c r="G112" s="73"/>
      <c r="H112" s="70"/>
    </row>
    <row r="113" spans="1:8" s="43" customFormat="1" ht="240">
      <c r="A113" s="74"/>
      <c r="B113" s="71">
        <v>501002142</v>
      </c>
      <c r="C113" s="83" t="s">
        <v>189</v>
      </c>
      <c r="D113" s="78" t="s">
        <v>37</v>
      </c>
      <c r="E113" s="78">
        <v>2</v>
      </c>
      <c r="F113" s="68"/>
      <c r="G113" s="73"/>
      <c r="H113" s="70"/>
    </row>
    <row r="114" spans="1:8" s="43" customFormat="1" ht="60">
      <c r="A114" s="74"/>
      <c r="B114" s="71">
        <v>501002143</v>
      </c>
      <c r="C114" s="83" t="s">
        <v>190</v>
      </c>
      <c r="D114" s="78" t="s">
        <v>37</v>
      </c>
      <c r="E114" s="78">
        <v>1</v>
      </c>
      <c r="F114" s="68"/>
      <c r="G114" s="73"/>
      <c r="H114" s="70"/>
    </row>
    <row r="115" spans="1:8" s="43" customFormat="1" ht="216">
      <c r="A115" s="74"/>
      <c r="B115" s="71">
        <v>501002144</v>
      </c>
      <c r="C115" s="83" t="s">
        <v>186</v>
      </c>
      <c r="D115" s="78" t="s">
        <v>37</v>
      </c>
      <c r="E115" s="78">
        <v>4</v>
      </c>
      <c r="F115" s="68"/>
      <c r="G115" s="73"/>
      <c r="H115" s="70"/>
    </row>
    <row r="116" spans="1:8" s="43" customFormat="1" ht="240">
      <c r="A116" s="74"/>
      <c r="B116" s="71">
        <v>501002145</v>
      </c>
      <c r="C116" s="83" t="s">
        <v>191</v>
      </c>
      <c r="D116" s="78" t="s">
        <v>37</v>
      </c>
      <c r="E116" s="78">
        <v>2</v>
      </c>
      <c r="F116" s="68"/>
      <c r="G116" s="73"/>
      <c r="H116" s="70"/>
    </row>
    <row r="117" spans="1:8" s="43" customFormat="1" ht="240">
      <c r="A117" s="74"/>
      <c r="B117" s="71">
        <v>501002146</v>
      </c>
      <c r="C117" s="83" t="s">
        <v>192</v>
      </c>
      <c r="D117" s="78" t="s">
        <v>37</v>
      </c>
      <c r="E117" s="78">
        <v>2</v>
      </c>
      <c r="F117" s="68"/>
      <c r="G117" s="73"/>
      <c r="H117" s="70"/>
    </row>
    <row r="118" spans="1:8" s="43" customFormat="1" ht="240">
      <c r="A118" s="74"/>
      <c r="B118" s="71">
        <v>501002147</v>
      </c>
      <c r="C118" s="83" t="s">
        <v>193</v>
      </c>
      <c r="D118" s="78" t="s">
        <v>37</v>
      </c>
      <c r="E118" s="78">
        <v>1</v>
      </c>
      <c r="F118" s="68"/>
      <c r="G118" s="73"/>
      <c r="H118" s="70"/>
    </row>
    <row r="119" spans="1:8" s="43" customFormat="1" ht="60">
      <c r="A119" s="74"/>
      <c r="B119" s="71">
        <v>501002148</v>
      </c>
      <c r="C119" s="83" t="s">
        <v>194</v>
      </c>
      <c r="D119" s="78" t="s">
        <v>37</v>
      </c>
      <c r="E119" s="78">
        <v>1</v>
      </c>
      <c r="F119" s="68"/>
      <c r="G119" s="73"/>
      <c r="H119" s="70"/>
    </row>
    <row r="120" spans="1:8" s="43" customFormat="1" ht="216">
      <c r="A120" s="74"/>
      <c r="B120" s="71">
        <v>501002149</v>
      </c>
      <c r="C120" s="83" t="s">
        <v>186</v>
      </c>
      <c r="D120" s="78" t="s">
        <v>37</v>
      </c>
      <c r="E120" s="78">
        <v>4</v>
      </c>
      <c r="F120" s="68"/>
      <c r="G120" s="73"/>
      <c r="H120" s="70"/>
    </row>
    <row r="121" spans="1:8" s="43" customFormat="1" ht="240">
      <c r="A121" s="74"/>
      <c r="B121" s="71">
        <v>501002150</v>
      </c>
      <c r="C121" s="83" t="s">
        <v>195</v>
      </c>
      <c r="D121" s="78" t="s">
        <v>37</v>
      </c>
      <c r="E121" s="78">
        <v>2</v>
      </c>
      <c r="F121" s="68"/>
      <c r="G121" s="73"/>
      <c r="H121" s="70"/>
    </row>
    <row r="122" spans="1:8" s="43" customFormat="1" ht="60">
      <c r="A122" s="74"/>
      <c r="B122" s="71">
        <v>501002151</v>
      </c>
      <c r="C122" s="83" t="s">
        <v>196</v>
      </c>
      <c r="D122" s="78" t="s">
        <v>37</v>
      </c>
      <c r="E122" s="78">
        <v>4</v>
      </c>
      <c r="F122" s="68"/>
      <c r="G122" s="73"/>
      <c r="H122" s="70"/>
    </row>
    <row r="123" spans="1:8" s="43" customFormat="1" ht="96">
      <c r="A123" s="74"/>
      <c r="B123" s="71">
        <v>501002152</v>
      </c>
      <c r="C123" s="83" t="s">
        <v>197</v>
      </c>
      <c r="D123" s="78" t="s">
        <v>37</v>
      </c>
      <c r="E123" s="78">
        <v>12</v>
      </c>
      <c r="F123" s="68"/>
      <c r="G123" s="73"/>
      <c r="H123" s="70"/>
    </row>
    <row r="124" spans="1:8" s="43" customFormat="1" ht="84">
      <c r="A124" s="74"/>
      <c r="B124" s="71">
        <v>501002153</v>
      </c>
      <c r="C124" s="83" t="s">
        <v>198</v>
      </c>
      <c r="D124" s="78" t="s">
        <v>37</v>
      </c>
      <c r="E124" s="78">
        <v>6</v>
      </c>
      <c r="F124" s="68"/>
      <c r="G124" s="73"/>
      <c r="H124" s="70"/>
    </row>
    <row r="125" spans="1:8" s="43" customFormat="1" ht="60">
      <c r="A125" s="74"/>
      <c r="B125" s="71">
        <v>501002154</v>
      </c>
      <c r="C125" s="83" t="s">
        <v>199</v>
      </c>
      <c r="D125" s="78" t="s">
        <v>37</v>
      </c>
      <c r="E125" s="78">
        <v>3</v>
      </c>
      <c r="F125" s="68"/>
      <c r="G125" s="73"/>
      <c r="H125" s="70"/>
    </row>
    <row r="126" spans="1:8" s="43" customFormat="1" ht="84">
      <c r="A126" s="74"/>
      <c r="B126" s="71">
        <v>501002155</v>
      </c>
      <c r="C126" s="83" t="s">
        <v>427</v>
      </c>
      <c r="D126" s="78" t="s">
        <v>37</v>
      </c>
      <c r="E126" s="78">
        <v>4</v>
      </c>
      <c r="F126" s="68"/>
      <c r="G126" s="73"/>
      <c r="H126" s="96"/>
    </row>
    <row r="127" spans="1:8" s="43" customFormat="1" ht="48">
      <c r="A127" s="74"/>
      <c r="B127" s="71">
        <v>501002156</v>
      </c>
      <c r="C127" s="83" t="s">
        <v>428</v>
      </c>
      <c r="D127" s="78" t="s">
        <v>37</v>
      </c>
      <c r="E127" s="78">
        <v>16</v>
      </c>
      <c r="F127" s="68"/>
      <c r="G127" s="73"/>
      <c r="H127" s="96"/>
    </row>
    <row r="128" spans="1:8" s="43" customFormat="1" ht="48">
      <c r="A128" s="74"/>
      <c r="B128" s="71">
        <v>501002157</v>
      </c>
      <c r="C128" s="83" t="s">
        <v>429</v>
      </c>
      <c r="D128" s="78" t="s">
        <v>37</v>
      </c>
      <c r="E128" s="78">
        <v>16</v>
      </c>
      <c r="F128" s="68"/>
      <c r="G128" s="73"/>
      <c r="H128" s="96"/>
    </row>
    <row r="129" spans="1:8" s="43" customFormat="1" ht="84">
      <c r="A129" s="74"/>
      <c r="B129" s="71">
        <v>503000596</v>
      </c>
      <c r="C129" s="83" t="s">
        <v>430</v>
      </c>
      <c r="D129" s="78" t="s">
        <v>37</v>
      </c>
      <c r="E129" s="78">
        <v>27</v>
      </c>
      <c r="F129" s="68"/>
      <c r="G129" s="73"/>
      <c r="H129" s="94"/>
    </row>
    <row r="130" spans="1:8" s="43" customFormat="1" ht="96">
      <c r="A130" s="74"/>
      <c r="B130" s="71">
        <v>503000597</v>
      </c>
      <c r="C130" s="83" t="s">
        <v>431</v>
      </c>
      <c r="D130" s="78" t="s">
        <v>37</v>
      </c>
      <c r="E130" s="78">
        <v>12</v>
      </c>
      <c r="F130" s="68"/>
      <c r="G130" s="73"/>
      <c r="H130" s="94"/>
    </row>
    <row r="131" spans="1:8" s="43" customFormat="1" ht="120">
      <c r="A131" s="74"/>
      <c r="B131" s="71">
        <v>503000598</v>
      </c>
      <c r="C131" s="83" t="s">
        <v>432</v>
      </c>
      <c r="D131" s="78" t="s">
        <v>37</v>
      </c>
      <c r="E131" s="78">
        <v>4</v>
      </c>
      <c r="F131" s="68"/>
      <c r="G131" s="73"/>
      <c r="H131" s="94"/>
    </row>
    <row r="132" spans="1:8" s="43" customFormat="1" ht="120">
      <c r="A132" s="74"/>
      <c r="B132" s="71">
        <v>503000599</v>
      </c>
      <c r="C132" s="83" t="s">
        <v>433</v>
      </c>
      <c r="D132" s="78" t="s">
        <v>37</v>
      </c>
      <c r="E132" s="78">
        <v>4</v>
      </c>
      <c r="F132" s="68"/>
      <c r="G132" s="73"/>
      <c r="H132" s="94"/>
    </row>
    <row r="133" spans="1:8" s="43" customFormat="1" ht="96">
      <c r="A133" s="74"/>
      <c r="B133" s="71">
        <v>503000600</v>
      </c>
      <c r="C133" s="83" t="s">
        <v>200</v>
      </c>
      <c r="D133" s="78" t="s">
        <v>37</v>
      </c>
      <c r="E133" s="78">
        <v>8</v>
      </c>
      <c r="F133" s="68"/>
      <c r="G133" s="73"/>
      <c r="H133" s="94"/>
    </row>
    <row r="134" spans="1:8" s="43" customFormat="1" ht="96">
      <c r="A134" s="74"/>
      <c r="B134" s="71">
        <v>503000601</v>
      </c>
      <c r="C134" s="83" t="s">
        <v>201</v>
      </c>
      <c r="D134" s="78" t="s">
        <v>37</v>
      </c>
      <c r="E134" s="78">
        <v>1</v>
      </c>
      <c r="F134" s="68"/>
      <c r="G134" s="73"/>
      <c r="H134" s="94"/>
    </row>
    <row r="135" spans="1:8" s="43" customFormat="1" ht="96">
      <c r="A135" s="74"/>
      <c r="B135" s="71">
        <v>503000602</v>
      </c>
      <c r="C135" s="83" t="s">
        <v>202</v>
      </c>
      <c r="D135" s="78" t="s">
        <v>37</v>
      </c>
      <c r="E135" s="78">
        <v>2</v>
      </c>
      <c r="F135" s="68"/>
      <c r="G135" s="73"/>
      <c r="H135" s="94"/>
    </row>
    <row r="136" spans="1:8" s="43" customFormat="1" ht="96">
      <c r="A136" s="74"/>
      <c r="B136" s="71">
        <v>503000603</v>
      </c>
      <c r="C136" s="83" t="s">
        <v>203</v>
      </c>
      <c r="D136" s="78" t="s">
        <v>37</v>
      </c>
      <c r="E136" s="78">
        <v>2</v>
      </c>
      <c r="F136" s="68"/>
      <c r="G136" s="73"/>
      <c r="H136" s="94"/>
    </row>
    <row r="137" spans="1:8" s="43" customFormat="1" ht="96">
      <c r="A137" s="74"/>
      <c r="B137" s="71">
        <v>503000604</v>
      </c>
      <c r="C137" s="83" t="s">
        <v>434</v>
      </c>
      <c r="D137" s="78" t="s">
        <v>37</v>
      </c>
      <c r="E137" s="78">
        <v>37</v>
      </c>
      <c r="F137" s="68"/>
      <c r="G137" s="73"/>
      <c r="H137" s="94"/>
    </row>
    <row r="138" spans="1:8" s="43" customFormat="1" ht="120">
      <c r="A138" s="74"/>
      <c r="B138" s="71">
        <v>503000605</v>
      </c>
      <c r="C138" s="83" t="s">
        <v>435</v>
      </c>
      <c r="D138" s="78" t="s">
        <v>37</v>
      </c>
      <c r="E138" s="78">
        <v>2</v>
      </c>
      <c r="F138" s="68"/>
      <c r="G138" s="73"/>
      <c r="H138" s="94"/>
    </row>
    <row r="139" spans="1:8" s="43" customFormat="1" ht="132">
      <c r="A139" s="74"/>
      <c r="B139" s="71">
        <v>503000606</v>
      </c>
      <c r="C139" s="83" t="s">
        <v>436</v>
      </c>
      <c r="D139" s="78" t="s">
        <v>37</v>
      </c>
      <c r="E139" s="78">
        <v>3</v>
      </c>
      <c r="F139" s="68"/>
      <c r="G139" s="73"/>
      <c r="H139" s="96"/>
    </row>
    <row r="140" spans="1:8" s="43" customFormat="1" ht="120">
      <c r="A140" s="74"/>
      <c r="B140" s="71">
        <v>503000607</v>
      </c>
      <c r="C140" s="83" t="s">
        <v>437</v>
      </c>
      <c r="D140" s="78" t="s">
        <v>37</v>
      </c>
      <c r="E140" s="78">
        <v>4</v>
      </c>
      <c r="F140" s="68"/>
      <c r="G140" s="73"/>
      <c r="H140" s="96"/>
    </row>
    <row r="141" spans="1:8" s="43" customFormat="1" ht="108">
      <c r="A141" s="74"/>
      <c r="B141" s="71">
        <v>503000608</v>
      </c>
      <c r="C141" s="83" t="s">
        <v>204</v>
      </c>
      <c r="D141" s="78" t="s">
        <v>37</v>
      </c>
      <c r="E141" s="78">
        <v>2</v>
      </c>
      <c r="F141" s="68"/>
      <c r="G141" s="73"/>
      <c r="H141" s="70"/>
    </row>
    <row r="142" spans="1:8" s="43" customFormat="1">
      <c r="A142" s="74"/>
      <c r="B142" s="66" t="s">
        <v>48</v>
      </c>
      <c r="C142" s="85" t="s">
        <v>59</v>
      </c>
      <c r="D142" s="78"/>
      <c r="E142" s="78"/>
      <c r="F142" s="68"/>
      <c r="G142" s="73"/>
      <c r="H142" s="70"/>
    </row>
    <row r="143" spans="1:8" s="43" customFormat="1" ht="180">
      <c r="A143" s="74"/>
      <c r="B143" s="71">
        <v>503000609</v>
      </c>
      <c r="C143" s="83" t="s">
        <v>60</v>
      </c>
      <c r="D143" s="78" t="s">
        <v>39</v>
      </c>
      <c r="E143" s="78">
        <v>2283</v>
      </c>
      <c r="F143" s="68"/>
      <c r="G143" s="73"/>
      <c r="H143" s="70"/>
    </row>
    <row r="144" spans="1:8" s="43" customFormat="1" ht="120">
      <c r="A144" s="74"/>
      <c r="B144" s="71">
        <v>503000610</v>
      </c>
      <c r="C144" s="83" t="s">
        <v>205</v>
      </c>
      <c r="D144" s="78" t="s">
        <v>37</v>
      </c>
      <c r="E144" s="78">
        <v>16</v>
      </c>
      <c r="F144" s="68"/>
      <c r="G144" s="73"/>
      <c r="H144" s="70"/>
    </row>
    <row r="145" spans="1:8" s="43" customFormat="1">
      <c r="A145" s="74"/>
      <c r="B145" s="66" t="s">
        <v>264</v>
      </c>
      <c r="C145" s="85" t="s">
        <v>266</v>
      </c>
      <c r="D145" s="78"/>
      <c r="E145" s="78"/>
      <c r="F145" s="68"/>
      <c r="G145" s="73"/>
      <c r="H145" s="70"/>
    </row>
    <row r="146" spans="1:8" s="43" customFormat="1">
      <c r="A146" s="74"/>
      <c r="B146" s="66" t="s">
        <v>265</v>
      </c>
      <c r="C146" s="85" t="s">
        <v>61</v>
      </c>
      <c r="D146" s="78"/>
      <c r="E146" s="78"/>
      <c r="F146" s="68"/>
      <c r="G146" s="73"/>
      <c r="H146" s="70"/>
    </row>
    <row r="147" spans="1:8" s="43" customFormat="1" ht="24">
      <c r="A147" s="74"/>
      <c r="B147" s="76">
        <v>502200700</v>
      </c>
      <c r="C147" s="83" t="s">
        <v>438</v>
      </c>
      <c r="D147" s="78" t="s">
        <v>37</v>
      </c>
      <c r="E147" s="78">
        <v>3</v>
      </c>
      <c r="F147" s="68"/>
      <c r="G147" s="73"/>
      <c r="H147" s="98"/>
    </row>
    <row r="148" spans="1:8" s="43" customFormat="1" ht="24">
      <c r="A148" s="74"/>
      <c r="B148" s="76">
        <v>502200701</v>
      </c>
      <c r="C148" s="83" t="s">
        <v>439</v>
      </c>
      <c r="D148" s="78" t="s">
        <v>37</v>
      </c>
      <c r="E148" s="78">
        <v>1</v>
      </c>
      <c r="F148" s="68"/>
      <c r="G148" s="73"/>
      <c r="H148" s="98"/>
    </row>
    <row r="149" spans="1:8" s="43" customFormat="1" ht="24">
      <c r="A149" s="74"/>
      <c r="B149" s="76">
        <v>502200702</v>
      </c>
      <c r="C149" s="83" t="s">
        <v>92</v>
      </c>
      <c r="D149" s="78" t="s">
        <v>37</v>
      </c>
      <c r="E149" s="78">
        <v>2</v>
      </c>
      <c r="F149" s="68"/>
      <c r="G149" s="73"/>
      <c r="H149" s="98"/>
    </row>
    <row r="150" spans="1:8" s="43" customFormat="1" ht="36">
      <c r="A150" s="74"/>
      <c r="B150" s="76">
        <v>502200703</v>
      </c>
      <c r="C150" s="83" t="s">
        <v>440</v>
      </c>
      <c r="D150" s="78" t="s">
        <v>37</v>
      </c>
      <c r="E150" s="78">
        <v>42</v>
      </c>
      <c r="F150" s="68"/>
      <c r="G150" s="73"/>
      <c r="H150" s="98"/>
    </row>
    <row r="151" spans="1:8" s="43" customFormat="1" ht="36">
      <c r="A151" s="74"/>
      <c r="B151" s="76">
        <v>502200704</v>
      </c>
      <c r="C151" s="83" t="s">
        <v>441</v>
      </c>
      <c r="D151" s="78" t="s">
        <v>37</v>
      </c>
      <c r="E151" s="78">
        <v>20</v>
      </c>
      <c r="F151" s="68"/>
      <c r="G151" s="73"/>
      <c r="H151" s="98"/>
    </row>
    <row r="152" spans="1:8" s="43" customFormat="1" ht="36">
      <c r="A152" s="74"/>
      <c r="B152" s="76">
        <v>502200705</v>
      </c>
      <c r="C152" s="83" t="s">
        <v>442</v>
      </c>
      <c r="D152" s="78" t="s">
        <v>37</v>
      </c>
      <c r="E152" s="78">
        <v>2</v>
      </c>
      <c r="F152" s="68"/>
      <c r="G152" s="73"/>
      <c r="H152" s="98"/>
    </row>
    <row r="153" spans="1:8" s="43" customFormat="1" ht="36">
      <c r="A153" s="74"/>
      <c r="B153" s="76">
        <v>502200706</v>
      </c>
      <c r="C153" s="83" t="s">
        <v>443</v>
      </c>
      <c r="D153" s="78" t="s">
        <v>37</v>
      </c>
      <c r="E153" s="78">
        <v>1</v>
      </c>
      <c r="F153" s="68"/>
      <c r="G153" s="73"/>
      <c r="H153" s="98"/>
    </row>
    <row r="154" spans="1:8" s="43" customFormat="1" ht="36">
      <c r="A154" s="74"/>
      <c r="B154" s="76">
        <v>502200707</v>
      </c>
      <c r="C154" s="83" t="s">
        <v>444</v>
      </c>
      <c r="D154" s="78" t="s">
        <v>37</v>
      </c>
      <c r="E154" s="78">
        <v>90</v>
      </c>
      <c r="F154" s="68"/>
      <c r="G154" s="73"/>
      <c r="H154" s="98"/>
    </row>
    <row r="155" spans="1:8" s="43" customFormat="1" ht="36">
      <c r="A155" s="74"/>
      <c r="B155" s="76">
        <v>502200708</v>
      </c>
      <c r="C155" s="83" t="s">
        <v>445</v>
      </c>
      <c r="D155" s="78" t="s">
        <v>37</v>
      </c>
      <c r="E155" s="78">
        <v>141</v>
      </c>
      <c r="F155" s="68"/>
      <c r="G155" s="73"/>
      <c r="H155" s="98"/>
    </row>
    <row r="156" spans="1:8" s="43" customFormat="1" ht="36">
      <c r="A156" s="74"/>
      <c r="B156" s="76">
        <v>502200709</v>
      </c>
      <c r="C156" s="83" t="s">
        <v>446</v>
      </c>
      <c r="D156" s="78" t="s">
        <v>37</v>
      </c>
      <c r="E156" s="78">
        <v>18</v>
      </c>
      <c r="F156" s="68"/>
      <c r="G156" s="73"/>
      <c r="H156" s="98"/>
    </row>
    <row r="157" spans="1:8" s="43" customFormat="1" ht="36">
      <c r="A157" s="74"/>
      <c r="B157" s="76">
        <v>502200710</v>
      </c>
      <c r="C157" s="83" t="s">
        <v>447</v>
      </c>
      <c r="D157" s="78" t="s">
        <v>37</v>
      </c>
      <c r="E157" s="78">
        <v>103</v>
      </c>
      <c r="F157" s="68"/>
      <c r="G157" s="73"/>
      <c r="H157" s="98"/>
    </row>
    <row r="158" spans="1:8" s="43" customFormat="1" ht="36">
      <c r="A158" s="74"/>
      <c r="B158" s="76">
        <v>502200711</v>
      </c>
      <c r="C158" s="83" t="s">
        <v>448</v>
      </c>
      <c r="D158" s="78" t="s">
        <v>37</v>
      </c>
      <c r="E158" s="78">
        <v>196</v>
      </c>
      <c r="F158" s="68"/>
      <c r="G158" s="73"/>
      <c r="H158" s="98"/>
    </row>
    <row r="159" spans="1:8" s="43" customFormat="1" ht="36">
      <c r="A159" s="74"/>
      <c r="B159" s="76">
        <v>502200712</v>
      </c>
      <c r="C159" s="83" t="s">
        <v>449</v>
      </c>
      <c r="D159" s="78" t="s">
        <v>37</v>
      </c>
      <c r="E159" s="78">
        <v>35</v>
      </c>
      <c r="F159" s="68"/>
      <c r="G159" s="73"/>
      <c r="H159" s="98"/>
    </row>
    <row r="160" spans="1:8" s="43" customFormat="1" ht="36">
      <c r="A160" s="74"/>
      <c r="B160" s="76">
        <v>502200713</v>
      </c>
      <c r="C160" s="83" t="s">
        <v>450</v>
      </c>
      <c r="D160" s="78" t="s">
        <v>37</v>
      </c>
      <c r="E160" s="78">
        <v>60</v>
      </c>
      <c r="F160" s="68"/>
      <c r="G160" s="73"/>
      <c r="H160" s="98"/>
    </row>
    <row r="161" spans="1:8" s="43" customFormat="1" ht="36">
      <c r="A161" s="74"/>
      <c r="B161" s="76">
        <v>502200714</v>
      </c>
      <c r="C161" s="83" t="s">
        <v>451</v>
      </c>
      <c r="D161" s="78" t="s">
        <v>37</v>
      </c>
      <c r="E161" s="78">
        <v>335</v>
      </c>
      <c r="F161" s="68"/>
      <c r="G161" s="73"/>
      <c r="H161" s="98"/>
    </row>
    <row r="162" spans="1:8" s="43" customFormat="1" ht="36">
      <c r="A162" s="74"/>
      <c r="B162" s="76">
        <v>502200715</v>
      </c>
      <c r="C162" s="83" t="s">
        <v>452</v>
      </c>
      <c r="D162" s="78" t="s">
        <v>37</v>
      </c>
      <c r="E162" s="78">
        <v>390</v>
      </c>
      <c r="F162" s="68"/>
      <c r="G162" s="73"/>
      <c r="H162" s="98"/>
    </row>
    <row r="163" spans="1:8" s="43" customFormat="1" ht="36">
      <c r="A163" s="74"/>
      <c r="B163" s="76">
        <v>502200716</v>
      </c>
      <c r="C163" s="83" t="s">
        <v>453</v>
      </c>
      <c r="D163" s="78" t="s">
        <v>37</v>
      </c>
      <c r="E163" s="78">
        <v>2</v>
      </c>
      <c r="F163" s="68"/>
      <c r="G163" s="73"/>
      <c r="H163" s="98"/>
    </row>
    <row r="164" spans="1:8" s="43" customFormat="1" ht="36">
      <c r="A164" s="74"/>
      <c r="B164" s="76">
        <v>502200717</v>
      </c>
      <c r="C164" s="83" t="s">
        <v>454</v>
      </c>
      <c r="D164" s="78" t="s">
        <v>37</v>
      </c>
      <c r="E164" s="78">
        <v>2</v>
      </c>
      <c r="F164" s="68"/>
      <c r="G164" s="73"/>
      <c r="H164" s="98"/>
    </row>
    <row r="165" spans="1:8" s="43" customFormat="1" ht="48">
      <c r="A165" s="74"/>
      <c r="B165" s="76">
        <v>502200718</v>
      </c>
      <c r="C165" s="83" t="s">
        <v>455</v>
      </c>
      <c r="D165" s="78" t="s">
        <v>37</v>
      </c>
      <c r="E165" s="78">
        <v>4</v>
      </c>
      <c r="F165" s="68"/>
      <c r="G165" s="73"/>
      <c r="H165" s="98"/>
    </row>
    <row r="166" spans="1:8" s="43" customFormat="1" ht="48">
      <c r="A166" s="74"/>
      <c r="B166" s="76">
        <v>502200719</v>
      </c>
      <c r="C166" s="83" t="s">
        <v>456</v>
      </c>
      <c r="D166" s="78" t="s">
        <v>37</v>
      </c>
      <c r="E166" s="78">
        <v>44</v>
      </c>
      <c r="F166" s="68"/>
      <c r="G166" s="73"/>
      <c r="H166" s="98"/>
    </row>
    <row r="167" spans="1:8" s="43" customFormat="1" ht="36">
      <c r="A167" s="74"/>
      <c r="B167" s="76">
        <v>502200721</v>
      </c>
      <c r="C167" s="83" t="s">
        <v>457</v>
      </c>
      <c r="D167" s="78" t="s">
        <v>37</v>
      </c>
      <c r="E167" s="78">
        <v>3</v>
      </c>
      <c r="F167" s="68"/>
      <c r="G167" s="73"/>
      <c r="H167" s="98"/>
    </row>
    <row r="168" spans="1:8" s="43" customFormat="1" ht="36">
      <c r="A168" s="74"/>
      <c r="B168" s="76">
        <v>502200722</v>
      </c>
      <c r="C168" s="83" t="s">
        <v>458</v>
      </c>
      <c r="D168" s="78" t="s">
        <v>37</v>
      </c>
      <c r="E168" s="78">
        <v>7</v>
      </c>
      <c r="F168" s="68"/>
      <c r="G168" s="73"/>
      <c r="H168" s="98"/>
    </row>
    <row r="169" spans="1:8" s="43" customFormat="1" ht="36">
      <c r="A169" s="74"/>
      <c r="B169" s="76">
        <v>502200723</v>
      </c>
      <c r="C169" s="83" t="s">
        <v>459</v>
      </c>
      <c r="D169" s="78" t="s">
        <v>37</v>
      </c>
      <c r="E169" s="78">
        <v>2</v>
      </c>
      <c r="F169" s="68"/>
      <c r="G169" s="73"/>
      <c r="H169" s="98"/>
    </row>
    <row r="170" spans="1:8" s="43" customFormat="1" ht="36">
      <c r="A170" s="74"/>
      <c r="B170" s="76">
        <v>502200724</v>
      </c>
      <c r="C170" s="83" t="s">
        <v>460</v>
      </c>
      <c r="D170" s="78" t="s">
        <v>37</v>
      </c>
      <c r="E170" s="78">
        <v>6</v>
      </c>
      <c r="F170" s="68"/>
      <c r="G170" s="73"/>
      <c r="H170" s="98"/>
    </row>
    <row r="171" spans="1:8" s="43" customFormat="1" ht="36">
      <c r="A171" s="74"/>
      <c r="B171" s="76">
        <v>502200725</v>
      </c>
      <c r="C171" s="83" t="s">
        <v>461</v>
      </c>
      <c r="D171" s="78" t="s">
        <v>37</v>
      </c>
      <c r="E171" s="78">
        <v>2</v>
      </c>
      <c r="F171" s="68"/>
      <c r="G171" s="73"/>
      <c r="H171" s="98"/>
    </row>
    <row r="172" spans="1:8" s="43" customFormat="1" ht="36">
      <c r="A172" s="74"/>
      <c r="B172" s="76">
        <v>502200726</v>
      </c>
      <c r="C172" s="83" t="s">
        <v>462</v>
      </c>
      <c r="D172" s="78" t="s">
        <v>37</v>
      </c>
      <c r="E172" s="78">
        <v>6</v>
      </c>
      <c r="F172" s="68"/>
      <c r="G172" s="73"/>
      <c r="H172" s="98"/>
    </row>
    <row r="173" spans="1:8" s="43" customFormat="1" ht="36">
      <c r="A173" s="74"/>
      <c r="B173" s="76">
        <v>502200727</v>
      </c>
      <c r="C173" s="83" t="s">
        <v>463</v>
      </c>
      <c r="D173" s="78" t="s">
        <v>37</v>
      </c>
      <c r="E173" s="78">
        <v>28</v>
      </c>
      <c r="F173" s="68"/>
      <c r="G173" s="73"/>
      <c r="H173" s="98"/>
    </row>
    <row r="174" spans="1:8" s="43" customFormat="1" ht="36">
      <c r="A174" s="74"/>
      <c r="B174" s="76">
        <v>502200728</v>
      </c>
      <c r="C174" s="83" t="s">
        <v>464</v>
      </c>
      <c r="D174" s="78" t="s">
        <v>37</v>
      </c>
      <c r="E174" s="78">
        <v>74</v>
      </c>
      <c r="F174" s="68"/>
      <c r="G174" s="73"/>
      <c r="H174" s="98"/>
    </row>
    <row r="175" spans="1:8" s="43" customFormat="1" ht="36">
      <c r="A175" s="74"/>
      <c r="B175" s="76">
        <v>502200729</v>
      </c>
      <c r="C175" s="83" t="s">
        <v>465</v>
      </c>
      <c r="D175" s="78" t="s">
        <v>37</v>
      </c>
      <c r="E175" s="78">
        <v>101</v>
      </c>
      <c r="F175" s="68"/>
      <c r="G175" s="73"/>
      <c r="H175" s="98"/>
    </row>
    <row r="176" spans="1:8" s="43" customFormat="1" ht="24">
      <c r="A176" s="74"/>
      <c r="B176" s="76">
        <v>502200730</v>
      </c>
      <c r="C176" s="83" t="s">
        <v>466</v>
      </c>
      <c r="D176" s="78" t="s">
        <v>37</v>
      </c>
      <c r="E176" s="78">
        <v>9</v>
      </c>
      <c r="F176" s="68"/>
      <c r="G176" s="73"/>
      <c r="H176" s="98"/>
    </row>
    <row r="177" spans="1:8" s="43" customFormat="1" ht="36">
      <c r="A177" s="74"/>
      <c r="B177" s="76">
        <v>502200731</v>
      </c>
      <c r="C177" s="83" t="s">
        <v>467</v>
      </c>
      <c r="D177" s="78" t="s">
        <v>37</v>
      </c>
      <c r="E177" s="78">
        <v>2</v>
      </c>
      <c r="F177" s="68"/>
      <c r="G177" s="73"/>
      <c r="H177" s="98"/>
    </row>
    <row r="178" spans="1:8" s="43" customFormat="1" ht="24">
      <c r="A178" s="74"/>
      <c r="B178" s="76">
        <v>502200732</v>
      </c>
      <c r="C178" s="83" t="s">
        <v>468</v>
      </c>
      <c r="D178" s="78" t="s">
        <v>37</v>
      </c>
      <c r="E178" s="78">
        <v>9</v>
      </c>
      <c r="F178" s="68"/>
      <c r="G178" s="73"/>
      <c r="H178" s="98"/>
    </row>
    <row r="179" spans="1:8" s="43" customFormat="1" ht="24">
      <c r="A179" s="74"/>
      <c r="B179" s="76">
        <v>502200733</v>
      </c>
      <c r="C179" s="83" t="s">
        <v>469</v>
      </c>
      <c r="D179" s="78" t="s">
        <v>37</v>
      </c>
      <c r="E179" s="78">
        <v>2</v>
      </c>
      <c r="F179" s="68"/>
      <c r="G179" s="73"/>
      <c r="H179" s="98"/>
    </row>
    <row r="180" spans="1:8" s="43" customFormat="1" ht="24">
      <c r="A180" s="74"/>
      <c r="B180" s="76">
        <v>502200734</v>
      </c>
      <c r="C180" s="83" t="s">
        <v>470</v>
      </c>
      <c r="D180" s="78" t="s">
        <v>37</v>
      </c>
      <c r="E180" s="78">
        <v>2</v>
      </c>
      <c r="F180" s="68"/>
      <c r="G180" s="73"/>
      <c r="H180" s="98"/>
    </row>
    <row r="181" spans="1:8" s="43" customFormat="1" ht="24">
      <c r="A181" s="74"/>
      <c r="B181" s="76">
        <v>502200735</v>
      </c>
      <c r="C181" s="83" t="s">
        <v>471</v>
      </c>
      <c r="D181" s="78" t="s">
        <v>37</v>
      </c>
      <c r="E181" s="78">
        <v>21</v>
      </c>
      <c r="F181" s="68"/>
      <c r="G181" s="73"/>
      <c r="H181" s="98"/>
    </row>
    <row r="182" spans="1:8" s="43" customFormat="1" ht="24">
      <c r="A182" s="74"/>
      <c r="B182" s="76">
        <v>502200736</v>
      </c>
      <c r="C182" s="83" t="s">
        <v>472</v>
      </c>
      <c r="D182" s="78" t="s">
        <v>37</v>
      </c>
      <c r="E182" s="78">
        <v>18</v>
      </c>
      <c r="F182" s="68"/>
      <c r="G182" s="73"/>
      <c r="H182" s="98"/>
    </row>
    <row r="183" spans="1:8" s="43" customFormat="1" ht="24">
      <c r="A183" s="74"/>
      <c r="B183" s="76">
        <v>502200737</v>
      </c>
      <c r="C183" s="83" t="s">
        <v>503</v>
      </c>
      <c r="D183" s="78" t="s">
        <v>38</v>
      </c>
      <c r="E183" s="81">
        <v>260</v>
      </c>
      <c r="F183" s="68"/>
      <c r="G183" s="73"/>
      <c r="H183" s="70"/>
    </row>
    <row r="184" spans="1:8" s="43" customFormat="1" ht="24">
      <c r="A184" s="74"/>
      <c r="B184" s="76">
        <v>502200738</v>
      </c>
      <c r="C184" s="83" t="s">
        <v>504</v>
      </c>
      <c r="D184" s="78" t="s">
        <v>38</v>
      </c>
      <c r="E184" s="81">
        <v>596</v>
      </c>
      <c r="F184" s="68"/>
      <c r="G184" s="73"/>
      <c r="H184" s="70"/>
    </row>
    <row r="185" spans="1:8" s="43" customFormat="1" ht="24">
      <c r="A185" s="74"/>
      <c r="B185" s="76">
        <v>502200739</v>
      </c>
      <c r="C185" s="83" t="s">
        <v>505</v>
      </c>
      <c r="D185" s="78" t="s">
        <v>38</v>
      </c>
      <c r="E185" s="81">
        <v>166</v>
      </c>
      <c r="F185" s="68"/>
      <c r="G185" s="73"/>
      <c r="H185" s="70"/>
    </row>
    <row r="186" spans="1:8" s="43" customFormat="1" ht="24">
      <c r="A186" s="74"/>
      <c r="B186" s="76">
        <v>502200740</v>
      </c>
      <c r="C186" s="83" t="s">
        <v>506</v>
      </c>
      <c r="D186" s="78" t="s">
        <v>38</v>
      </c>
      <c r="E186" s="81">
        <v>48</v>
      </c>
      <c r="F186" s="68"/>
      <c r="G186" s="73"/>
      <c r="H186" s="70"/>
    </row>
    <row r="187" spans="1:8" s="43" customFormat="1" ht="24">
      <c r="A187" s="74"/>
      <c r="B187" s="76">
        <v>502200741</v>
      </c>
      <c r="C187" s="83" t="s">
        <v>507</v>
      </c>
      <c r="D187" s="78" t="s">
        <v>38</v>
      </c>
      <c r="E187" s="81">
        <v>346</v>
      </c>
      <c r="F187" s="68"/>
      <c r="G187" s="73"/>
      <c r="H187" s="70"/>
    </row>
    <row r="188" spans="1:8" s="43" customFormat="1">
      <c r="A188" s="74"/>
      <c r="B188" s="70" t="s">
        <v>267</v>
      </c>
      <c r="C188" s="85" t="s">
        <v>62</v>
      </c>
      <c r="D188" s="81"/>
      <c r="E188" s="81"/>
      <c r="F188" s="68"/>
      <c r="G188" s="73"/>
      <c r="H188" s="70"/>
    </row>
    <row r="189" spans="1:8" s="43" customFormat="1" ht="24">
      <c r="A189" s="74"/>
      <c r="B189" s="76">
        <v>502200742</v>
      </c>
      <c r="C189" s="83" t="s">
        <v>93</v>
      </c>
      <c r="D189" s="81" t="s">
        <v>37</v>
      </c>
      <c r="E189" s="81">
        <v>5</v>
      </c>
      <c r="F189" s="68"/>
      <c r="G189" s="73"/>
      <c r="H189" s="70"/>
    </row>
    <row r="190" spans="1:8" s="43" customFormat="1" ht="24">
      <c r="A190" s="74"/>
      <c r="B190" s="76">
        <v>502200743</v>
      </c>
      <c r="C190" s="83" t="s">
        <v>94</v>
      </c>
      <c r="D190" s="81" t="s">
        <v>37</v>
      </c>
      <c r="E190" s="81">
        <v>5</v>
      </c>
      <c r="F190" s="68"/>
      <c r="G190" s="73"/>
      <c r="H190" s="70"/>
    </row>
    <row r="191" spans="1:8" s="43" customFormat="1" ht="24">
      <c r="A191" s="74"/>
      <c r="B191" s="76">
        <v>502200744</v>
      </c>
      <c r="C191" s="83" t="s">
        <v>95</v>
      </c>
      <c r="D191" s="81" t="s">
        <v>37</v>
      </c>
      <c r="E191" s="81">
        <v>3</v>
      </c>
      <c r="F191" s="68"/>
      <c r="G191" s="73"/>
      <c r="H191" s="70"/>
    </row>
    <row r="192" spans="1:8" s="43" customFormat="1" ht="24">
      <c r="A192" s="74"/>
      <c r="B192" s="76">
        <v>502200745</v>
      </c>
      <c r="C192" s="83" t="s">
        <v>96</v>
      </c>
      <c r="D192" s="81" t="s">
        <v>37</v>
      </c>
      <c r="E192" s="81">
        <v>2</v>
      </c>
      <c r="F192" s="68"/>
      <c r="G192" s="73"/>
      <c r="H192" s="70"/>
    </row>
    <row r="193" spans="1:8" s="43" customFormat="1" ht="24">
      <c r="A193" s="74"/>
      <c r="B193" s="76">
        <v>502200746</v>
      </c>
      <c r="C193" s="83" t="s">
        <v>97</v>
      </c>
      <c r="D193" s="81" t="s">
        <v>37</v>
      </c>
      <c r="E193" s="81">
        <v>3</v>
      </c>
      <c r="F193" s="68"/>
      <c r="G193" s="73"/>
      <c r="H193" s="70"/>
    </row>
    <row r="194" spans="1:8" s="43" customFormat="1">
      <c r="A194" s="74"/>
      <c r="B194" s="66" t="s">
        <v>268</v>
      </c>
      <c r="C194" s="84" t="s">
        <v>63</v>
      </c>
      <c r="D194" s="81"/>
      <c r="E194" s="81"/>
      <c r="F194" s="68"/>
      <c r="G194" s="73"/>
      <c r="H194" s="70"/>
    </row>
    <row r="195" spans="1:8" s="43" customFormat="1" ht="36">
      <c r="A195" s="74"/>
      <c r="B195" s="76">
        <v>502200747</v>
      </c>
      <c r="C195" s="83" t="s">
        <v>98</v>
      </c>
      <c r="D195" s="81" t="s">
        <v>37</v>
      </c>
      <c r="E195" s="81">
        <v>16</v>
      </c>
      <c r="F195" s="68"/>
      <c r="G195" s="73"/>
      <c r="H195" s="70"/>
    </row>
    <row r="196" spans="1:8" s="43" customFormat="1" ht="36">
      <c r="A196" s="74"/>
      <c r="B196" s="76">
        <v>502200748</v>
      </c>
      <c r="C196" s="83" t="s">
        <v>99</v>
      </c>
      <c r="D196" s="81" t="s">
        <v>37</v>
      </c>
      <c r="E196" s="81">
        <v>16</v>
      </c>
      <c r="F196" s="68"/>
      <c r="G196" s="73"/>
      <c r="H196" s="70"/>
    </row>
    <row r="197" spans="1:8" s="43" customFormat="1" ht="36">
      <c r="A197" s="74"/>
      <c r="B197" s="76">
        <v>502200749</v>
      </c>
      <c r="C197" s="83" t="s">
        <v>100</v>
      </c>
      <c r="D197" s="81" t="s">
        <v>37</v>
      </c>
      <c r="E197" s="81">
        <v>16</v>
      </c>
      <c r="F197" s="68"/>
      <c r="G197" s="73"/>
      <c r="H197" s="70"/>
    </row>
    <row r="198" spans="1:8" s="43" customFormat="1" ht="36">
      <c r="A198" s="74"/>
      <c r="B198" s="76">
        <v>502200750</v>
      </c>
      <c r="C198" s="83" t="s">
        <v>101</v>
      </c>
      <c r="D198" s="81" t="s">
        <v>37</v>
      </c>
      <c r="E198" s="81">
        <v>1</v>
      </c>
      <c r="F198" s="68"/>
      <c r="G198" s="73"/>
      <c r="H198" s="70"/>
    </row>
    <row r="199" spans="1:8" s="43" customFormat="1" ht="36">
      <c r="A199" s="74"/>
      <c r="B199" s="76">
        <v>502200751</v>
      </c>
      <c r="C199" s="83" t="s">
        <v>102</v>
      </c>
      <c r="D199" s="81" t="s">
        <v>37</v>
      </c>
      <c r="E199" s="81">
        <v>16</v>
      </c>
      <c r="F199" s="68"/>
      <c r="G199" s="73"/>
      <c r="H199" s="70"/>
    </row>
    <row r="200" spans="1:8" s="43" customFormat="1" ht="48">
      <c r="A200" s="74"/>
      <c r="B200" s="76">
        <v>502200752</v>
      </c>
      <c r="C200" s="83" t="s">
        <v>103</v>
      </c>
      <c r="D200" s="81" t="s">
        <v>37</v>
      </c>
      <c r="E200" s="81">
        <v>16</v>
      </c>
      <c r="F200" s="68"/>
      <c r="G200" s="73"/>
      <c r="H200" s="70"/>
    </row>
    <row r="201" spans="1:8" s="43" customFormat="1" ht="24">
      <c r="A201" s="74"/>
      <c r="B201" s="76">
        <v>502200753</v>
      </c>
      <c r="C201" s="83" t="s">
        <v>104</v>
      </c>
      <c r="D201" s="81" t="s">
        <v>37</v>
      </c>
      <c r="E201" s="81">
        <v>1</v>
      </c>
      <c r="F201" s="68"/>
      <c r="G201" s="73"/>
      <c r="H201" s="70"/>
    </row>
    <row r="202" spans="1:8" s="43" customFormat="1" ht="24">
      <c r="A202" s="74"/>
      <c r="B202" s="76">
        <v>502200754</v>
      </c>
      <c r="C202" s="83" t="s">
        <v>105</v>
      </c>
      <c r="D202" s="81" t="s">
        <v>37</v>
      </c>
      <c r="E202" s="81">
        <v>40</v>
      </c>
      <c r="F202" s="68"/>
      <c r="G202" s="73"/>
      <c r="H202" s="70"/>
    </row>
    <row r="203" spans="1:8" s="43" customFormat="1" ht="24">
      <c r="A203" s="74"/>
      <c r="B203" s="76">
        <v>502200755</v>
      </c>
      <c r="C203" s="83" t="s">
        <v>106</v>
      </c>
      <c r="D203" s="81" t="s">
        <v>37</v>
      </c>
      <c r="E203" s="81">
        <v>2</v>
      </c>
      <c r="F203" s="68"/>
      <c r="G203" s="73"/>
      <c r="H203" s="70"/>
    </row>
    <row r="204" spans="1:8" s="43" customFormat="1" ht="24">
      <c r="A204" s="74"/>
      <c r="B204" s="76">
        <v>502200756</v>
      </c>
      <c r="C204" s="83" t="s">
        <v>107</v>
      </c>
      <c r="D204" s="81" t="s">
        <v>37</v>
      </c>
      <c r="E204" s="81">
        <v>28</v>
      </c>
      <c r="F204" s="68"/>
      <c r="G204" s="73"/>
      <c r="H204" s="70"/>
    </row>
    <row r="205" spans="1:8" s="43" customFormat="1" ht="24">
      <c r="A205" s="74"/>
      <c r="B205" s="76">
        <v>502200757</v>
      </c>
      <c r="C205" s="83" t="s">
        <v>108</v>
      </c>
      <c r="D205" s="81" t="s">
        <v>37</v>
      </c>
      <c r="E205" s="81">
        <v>27</v>
      </c>
      <c r="F205" s="68"/>
      <c r="G205" s="73"/>
      <c r="H205" s="70"/>
    </row>
    <row r="206" spans="1:8" s="43" customFormat="1" ht="24">
      <c r="A206" s="74"/>
      <c r="B206" s="76">
        <v>502200758</v>
      </c>
      <c r="C206" s="83" t="s">
        <v>109</v>
      </c>
      <c r="D206" s="81" t="s">
        <v>37</v>
      </c>
      <c r="E206" s="81">
        <v>87</v>
      </c>
      <c r="F206" s="68"/>
      <c r="G206" s="73"/>
      <c r="H206" s="70"/>
    </row>
    <row r="207" spans="1:8" s="43" customFormat="1" ht="24">
      <c r="A207" s="74"/>
      <c r="B207" s="76">
        <v>502200759</v>
      </c>
      <c r="C207" s="83" t="s">
        <v>110</v>
      </c>
      <c r="D207" s="81" t="s">
        <v>37</v>
      </c>
      <c r="E207" s="81">
        <v>50</v>
      </c>
      <c r="F207" s="68"/>
      <c r="G207" s="73"/>
      <c r="H207" s="70"/>
    </row>
    <row r="208" spans="1:8" s="43" customFormat="1" ht="24">
      <c r="A208" s="74"/>
      <c r="B208" s="76">
        <v>502200760</v>
      </c>
      <c r="C208" s="83" t="s">
        <v>111</v>
      </c>
      <c r="D208" s="81" t="s">
        <v>37</v>
      </c>
      <c r="E208" s="81">
        <v>45</v>
      </c>
      <c r="F208" s="68"/>
      <c r="G208" s="73"/>
      <c r="H208" s="70"/>
    </row>
    <row r="209" spans="1:8" s="43" customFormat="1" ht="24">
      <c r="A209" s="74"/>
      <c r="B209" s="76">
        <v>502200761</v>
      </c>
      <c r="C209" s="83" t="s">
        <v>112</v>
      </c>
      <c r="D209" s="81" t="s">
        <v>37</v>
      </c>
      <c r="E209" s="81">
        <v>5</v>
      </c>
      <c r="F209" s="68"/>
      <c r="G209" s="73"/>
      <c r="H209" s="70"/>
    </row>
    <row r="210" spans="1:8" s="43" customFormat="1" ht="24">
      <c r="A210" s="74"/>
      <c r="B210" s="76">
        <v>502200762</v>
      </c>
      <c r="C210" s="83" t="s">
        <v>113</v>
      </c>
      <c r="D210" s="81" t="s">
        <v>37</v>
      </c>
      <c r="E210" s="81">
        <v>2</v>
      </c>
      <c r="F210" s="68"/>
      <c r="G210" s="73"/>
      <c r="H210" s="70"/>
    </row>
    <row r="211" spans="1:8" s="43" customFormat="1">
      <c r="A211" s="74"/>
      <c r="B211" s="66" t="s">
        <v>269</v>
      </c>
      <c r="C211" s="84" t="s">
        <v>64</v>
      </c>
      <c r="D211" s="81"/>
      <c r="E211" s="81"/>
      <c r="F211" s="68"/>
      <c r="G211" s="73"/>
      <c r="H211" s="70"/>
    </row>
    <row r="212" spans="1:8" s="43" customFormat="1" ht="24">
      <c r="A212" s="74"/>
      <c r="B212" s="76">
        <v>502200763</v>
      </c>
      <c r="C212" s="83" t="s">
        <v>223</v>
      </c>
      <c r="D212" s="81" t="s">
        <v>37</v>
      </c>
      <c r="E212" s="81">
        <v>36</v>
      </c>
      <c r="F212" s="68"/>
      <c r="G212" s="73"/>
      <c r="H212" s="70"/>
    </row>
    <row r="213" spans="1:8" s="43" customFormat="1" ht="60">
      <c r="A213" s="74"/>
      <c r="B213" s="76">
        <v>502200764</v>
      </c>
      <c r="C213" s="83" t="s">
        <v>222</v>
      </c>
      <c r="D213" s="81" t="s">
        <v>37</v>
      </c>
      <c r="E213" s="81">
        <v>80</v>
      </c>
      <c r="F213" s="68"/>
      <c r="G213" s="73"/>
      <c r="H213" s="70"/>
    </row>
    <row r="214" spans="1:8" s="43" customFormat="1" ht="60">
      <c r="A214" s="74"/>
      <c r="B214" s="76">
        <v>502200765</v>
      </c>
      <c r="C214" s="83" t="s">
        <v>220</v>
      </c>
      <c r="D214" s="81" t="s">
        <v>37</v>
      </c>
      <c r="E214" s="81">
        <v>95</v>
      </c>
      <c r="F214" s="68"/>
      <c r="G214" s="73"/>
      <c r="H214" s="70"/>
    </row>
    <row r="215" spans="1:8" s="43" customFormat="1" ht="48">
      <c r="A215" s="74"/>
      <c r="B215" s="76">
        <v>502200766</v>
      </c>
      <c r="C215" s="83" t="s">
        <v>221</v>
      </c>
      <c r="D215" s="81" t="s">
        <v>37</v>
      </c>
      <c r="E215" s="81">
        <v>95</v>
      </c>
      <c r="F215" s="68"/>
      <c r="G215" s="73"/>
      <c r="H215" s="70"/>
    </row>
    <row r="216" spans="1:8" s="43" customFormat="1" ht="48">
      <c r="A216" s="74"/>
      <c r="B216" s="76">
        <v>502200767</v>
      </c>
      <c r="C216" s="83" t="s">
        <v>219</v>
      </c>
      <c r="D216" s="81" t="s">
        <v>37</v>
      </c>
      <c r="E216" s="81">
        <v>55</v>
      </c>
      <c r="F216" s="68"/>
      <c r="G216" s="73"/>
      <c r="H216" s="70"/>
    </row>
    <row r="217" spans="1:8" s="43" customFormat="1" ht="48">
      <c r="A217" s="74"/>
      <c r="B217" s="76">
        <v>502200768</v>
      </c>
      <c r="C217" s="83" t="s">
        <v>218</v>
      </c>
      <c r="D217" s="81" t="s">
        <v>37</v>
      </c>
      <c r="E217" s="81">
        <v>16</v>
      </c>
      <c r="F217" s="68"/>
      <c r="G217" s="73"/>
      <c r="H217" s="70"/>
    </row>
    <row r="218" spans="1:8" s="43" customFormat="1" ht="48">
      <c r="A218" s="74"/>
      <c r="B218" s="76">
        <v>502200769</v>
      </c>
      <c r="C218" s="83" t="s">
        <v>217</v>
      </c>
      <c r="D218" s="81" t="s">
        <v>37</v>
      </c>
      <c r="E218" s="81">
        <v>240</v>
      </c>
      <c r="F218" s="68"/>
      <c r="G218" s="73"/>
      <c r="H218" s="70"/>
    </row>
    <row r="219" spans="1:8" s="43" customFormat="1" ht="24">
      <c r="A219" s="74"/>
      <c r="B219" s="76">
        <v>502200770</v>
      </c>
      <c r="C219" s="83" t="s">
        <v>216</v>
      </c>
      <c r="D219" s="81" t="s">
        <v>37</v>
      </c>
      <c r="E219" s="81">
        <v>647</v>
      </c>
      <c r="F219" s="68"/>
      <c r="G219" s="73"/>
      <c r="H219" s="70"/>
    </row>
    <row r="220" spans="1:8" s="43" customFormat="1" ht="48">
      <c r="A220" s="74"/>
      <c r="B220" s="76">
        <v>502200771</v>
      </c>
      <c r="C220" s="83" t="s">
        <v>215</v>
      </c>
      <c r="D220" s="81" t="s">
        <v>37</v>
      </c>
      <c r="E220" s="81">
        <v>227</v>
      </c>
      <c r="F220" s="68"/>
      <c r="G220" s="73"/>
      <c r="H220" s="70"/>
    </row>
    <row r="221" spans="1:8" s="43" customFormat="1" ht="48">
      <c r="A221" s="74"/>
      <c r="B221" s="76">
        <v>502200772</v>
      </c>
      <c r="C221" s="83" t="s">
        <v>214</v>
      </c>
      <c r="D221" s="81" t="s">
        <v>37</v>
      </c>
      <c r="E221" s="81">
        <v>179</v>
      </c>
      <c r="F221" s="68"/>
      <c r="G221" s="73"/>
      <c r="H221" s="70"/>
    </row>
    <row r="222" spans="1:8" s="43" customFormat="1" ht="24">
      <c r="A222" s="74"/>
      <c r="B222" s="76">
        <v>502200773</v>
      </c>
      <c r="C222" s="83" t="s">
        <v>213</v>
      </c>
      <c r="D222" s="81" t="s">
        <v>38</v>
      </c>
      <c r="E222" s="81">
        <v>40</v>
      </c>
      <c r="F222" s="68"/>
      <c r="G222" s="73"/>
      <c r="H222" s="70"/>
    </row>
    <row r="223" spans="1:8" s="43" customFormat="1">
      <c r="A223" s="74"/>
      <c r="B223" s="66" t="s">
        <v>270</v>
      </c>
      <c r="C223" s="85" t="s">
        <v>65</v>
      </c>
      <c r="D223" s="81"/>
      <c r="E223" s="81"/>
      <c r="F223" s="68"/>
      <c r="G223" s="73"/>
      <c r="H223" s="70"/>
    </row>
    <row r="224" spans="1:8" s="43" customFormat="1" ht="60">
      <c r="A224" s="74"/>
      <c r="B224" s="76">
        <v>502200774</v>
      </c>
      <c r="C224" s="83" t="s">
        <v>212</v>
      </c>
      <c r="D224" s="78" t="s">
        <v>37</v>
      </c>
      <c r="E224" s="81">
        <v>514</v>
      </c>
      <c r="F224" s="68"/>
      <c r="G224" s="73"/>
      <c r="H224" s="70"/>
    </row>
    <row r="225" spans="1:8" s="43" customFormat="1" ht="36">
      <c r="A225" s="74"/>
      <c r="B225" s="76">
        <v>502200775</v>
      </c>
      <c r="C225" s="83" t="s">
        <v>114</v>
      </c>
      <c r="D225" s="78" t="s">
        <v>37</v>
      </c>
      <c r="E225" s="81">
        <v>709</v>
      </c>
      <c r="F225" s="68"/>
      <c r="G225" s="73"/>
      <c r="H225" s="70"/>
    </row>
    <row r="226" spans="1:8" s="43" customFormat="1" ht="48">
      <c r="A226" s="74"/>
      <c r="B226" s="76">
        <v>502200776</v>
      </c>
      <c r="C226" s="83" t="s">
        <v>115</v>
      </c>
      <c r="D226" s="78" t="s">
        <v>37</v>
      </c>
      <c r="E226" s="81">
        <v>6</v>
      </c>
      <c r="F226" s="68"/>
      <c r="G226" s="73"/>
      <c r="H226" s="70"/>
    </row>
    <row r="227" spans="1:8" s="43" customFormat="1" ht="36">
      <c r="A227" s="74"/>
      <c r="B227" s="76">
        <v>502200777</v>
      </c>
      <c r="C227" s="83" t="s">
        <v>116</v>
      </c>
      <c r="D227" s="78" t="s">
        <v>37</v>
      </c>
      <c r="E227" s="81">
        <v>514</v>
      </c>
      <c r="F227" s="68"/>
      <c r="G227" s="73"/>
      <c r="H227" s="70"/>
    </row>
    <row r="228" spans="1:8" s="43" customFormat="1" ht="24">
      <c r="A228" s="74"/>
      <c r="B228" s="76">
        <v>502200778</v>
      </c>
      <c r="C228" s="83" t="s">
        <v>117</v>
      </c>
      <c r="D228" s="78" t="s">
        <v>37</v>
      </c>
      <c r="E228" s="81">
        <v>263</v>
      </c>
      <c r="F228" s="68"/>
      <c r="G228" s="73"/>
      <c r="H228" s="70"/>
    </row>
    <row r="229" spans="1:8" s="43" customFormat="1" ht="24">
      <c r="A229" s="74"/>
      <c r="B229" s="76">
        <v>502200779</v>
      </c>
      <c r="C229" s="83" t="s">
        <v>118</v>
      </c>
      <c r="D229" s="78" t="s">
        <v>37</v>
      </c>
      <c r="E229" s="81">
        <v>20</v>
      </c>
      <c r="F229" s="68"/>
      <c r="G229" s="73"/>
      <c r="H229" s="70"/>
    </row>
    <row r="230" spans="1:8" s="43" customFormat="1" ht="36">
      <c r="A230" s="74"/>
      <c r="B230" s="76">
        <v>502200780</v>
      </c>
      <c r="C230" s="83" t="s">
        <v>119</v>
      </c>
      <c r="D230" s="78" t="s">
        <v>37</v>
      </c>
      <c r="E230" s="81">
        <v>4</v>
      </c>
      <c r="F230" s="68"/>
      <c r="G230" s="73"/>
      <c r="H230" s="70"/>
    </row>
    <row r="231" spans="1:8" s="43" customFormat="1" ht="24">
      <c r="A231" s="74"/>
      <c r="B231" s="76">
        <v>502200781</v>
      </c>
      <c r="C231" s="83" t="s">
        <v>120</v>
      </c>
      <c r="D231" s="78" t="s">
        <v>37</v>
      </c>
      <c r="E231" s="81">
        <v>4</v>
      </c>
      <c r="F231" s="68"/>
      <c r="G231" s="73"/>
      <c r="H231" s="70"/>
    </row>
    <row r="232" spans="1:8" s="43" customFormat="1" ht="24">
      <c r="A232" s="74"/>
      <c r="B232" s="76">
        <v>502200782</v>
      </c>
      <c r="C232" s="83" t="s">
        <v>121</v>
      </c>
      <c r="D232" s="78" t="s">
        <v>37</v>
      </c>
      <c r="E232" s="81">
        <v>717</v>
      </c>
      <c r="F232" s="68"/>
      <c r="G232" s="73"/>
      <c r="H232" s="70"/>
    </row>
    <row r="233" spans="1:8" s="43" customFormat="1" ht="24">
      <c r="A233" s="74"/>
      <c r="B233" s="76">
        <v>502200783</v>
      </c>
      <c r="C233" s="83" t="s">
        <v>122</v>
      </c>
      <c r="D233" s="78" t="s">
        <v>37</v>
      </c>
      <c r="E233" s="81">
        <v>24</v>
      </c>
      <c r="F233" s="68"/>
      <c r="G233" s="73"/>
      <c r="H233" s="70"/>
    </row>
    <row r="234" spans="1:8" s="43" customFormat="1" ht="24">
      <c r="A234" s="74"/>
      <c r="B234" s="76">
        <v>502200784</v>
      </c>
      <c r="C234" s="83" t="s">
        <v>123</v>
      </c>
      <c r="D234" s="78" t="s">
        <v>37</v>
      </c>
      <c r="E234" s="81">
        <v>111</v>
      </c>
      <c r="F234" s="68"/>
      <c r="G234" s="73"/>
      <c r="H234" s="70"/>
    </row>
    <row r="235" spans="1:8" s="43" customFormat="1" ht="36">
      <c r="A235" s="74"/>
      <c r="B235" s="76">
        <v>502200785</v>
      </c>
      <c r="C235" s="83" t="s">
        <v>124</v>
      </c>
      <c r="D235" s="78" t="s">
        <v>37</v>
      </c>
      <c r="E235" s="81">
        <v>118</v>
      </c>
      <c r="F235" s="68"/>
      <c r="G235" s="73"/>
      <c r="H235" s="70"/>
    </row>
    <row r="236" spans="1:8" s="43" customFormat="1" ht="24">
      <c r="A236" s="74"/>
      <c r="B236" s="76">
        <v>502200786</v>
      </c>
      <c r="C236" s="83" t="s">
        <v>125</v>
      </c>
      <c r="D236" s="78" t="s">
        <v>37</v>
      </c>
      <c r="E236" s="81">
        <v>73</v>
      </c>
      <c r="F236" s="68"/>
      <c r="G236" s="73"/>
      <c r="H236" s="70"/>
    </row>
    <row r="237" spans="1:8" s="43" customFormat="1" ht="24">
      <c r="A237" s="74"/>
      <c r="B237" s="76">
        <v>502200787</v>
      </c>
      <c r="C237" s="83" t="s">
        <v>126</v>
      </c>
      <c r="D237" s="78" t="s">
        <v>37</v>
      </c>
      <c r="E237" s="81">
        <v>76</v>
      </c>
      <c r="F237" s="68"/>
      <c r="G237" s="73"/>
      <c r="H237" s="70"/>
    </row>
    <row r="238" spans="1:8" s="43" customFormat="1" ht="24">
      <c r="A238" s="74"/>
      <c r="B238" s="76">
        <v>502200788</v>
      </c>
      <c r="C238" s="83" t="s">
        <v>127</v>
      </c>
      <c r="D238" s="78" t="s">
        <v>37</v>
      </c>
      <c r="E238" s="81">
        <v>329</v>
      </c>
      <c r="F238" s="68"/>
      <c r="G238" s="73"/>
      <c r="H238" s="70"/>
    </row>
    <row r="239" spans="1:8" s="43" customFormat="1" ht="24">
      <c r="A239" s="74"/>
      <c r="B239" s="76">
        <v>502200789</v>
      </c>
      <c r="C239" s="83" t="s">
        <v>128</v>
      </c>
      <c r="D239" s="78" t="s">
        <v>37</v>
      </c>
      <c r="E239" s="81">
        <v>6</v>
      </c>
      <c r="F239" s="68"/>
      <c r="G239" s="73"/>
      <c r="H239" s="70"/>
    </row>
    <row r="240" spans="1:8" s="43" customFormat="1" ht="36">
      <c r="A240" s="74"/>
      <c r="B240" s="76">
        <v>502200790</v>
      </c>
      <c r="C240" s="83" t="s">
        <v>129</v>
      </c>
      <c r="D240" s="78" t="s">
        <v>38</v>
      </c>
      <c r="E240" s="81">
        <v>360</v>
      </c>
      <c r="F240" s="68"/>
      <c r="G240" s="73"/>
      <c r="H240" s="70"/>
    </row>
    <row r="241" spans="1:8" s="43" customFormat="1" ht="36">
      <c r="A241" s="74"/>
      <c r="B241" s="76">
        <v>502200791</v>
      </c>
      <c r="C241" s="83" t="s">
        <v>130</v>
      </c>
      <c r="D241" s="78" t="s">
        <v>38</v>
      </c>
      <c r="E241" s="81">
        <v>6</v>
      </c>
      <c r="F241" s="68"/>
      <c r="G241" s="73"/>
      <c r="H241" s="70"/>
    </row>
    <row r="242" spans="1:8" s="43" customFormat="1" ht="36">
      <c r="A242" s="74"/>
      <c r="B242" s="76">
        <v>502200792</v>
      </c>
      <c r="C242" s="83" t="s">
        <v>131</v>
      </c>
      <c r="D242" s="78" t="s">
        <v>38</v>
      </c>
      <c r="E242" s="81">
        <v>1920</v>
      </c>
      <c r="F242" s="68"/>
      <c r="G242" s="73"/>
      <c r="H242" s="70"/>
    </row>
    <row r="243" spans="1:8" s="43" customFormat="1" ht="36">
      <c r="A243" s="74"/>
      <c r="B243" s="76">
        <v>502200793</v>
      </c>
      <c r="C243" s="83" t="s">
        <v>132</v>
      </c>
      <c r="D243" s="78" t="s">
        <v>38</v>
      </c>
      <c r="E243" s="81">
        <v>691</v>
      </c>
      <c r="F243" s="68"/>
      <c r="G243" s="73"/>
      <c r="H243" s="70"/>
    </row>
    <row r="244" spans="1:8" s="43" customFormat="1" ht="24">
      <c r="A244" s="74"/>
      <c r="B244" s="76">
        <v>502200794</v>
      </c>
      <c r="C244" s="83" t="s">
        <v>133</v>
      </c>
      <c r="D244" s="78" t="s">
        <v>38</v>
      </c>
      <c r="E244" s="81">
        <v>18</v>
      </c>
      <c r="F244" s="68"/>
      <c r="G244" s="73"/>
      <c r="H244" s="70"/>
    </row>
    <row r="245" spans="1:8" s="43" customFormat="1" ht="24">
      <c r="A245" s="74"/>
      <c r="B245" s="76">
        <v>502200795</v>
      </c>
      <c r="C245" s="83" t="s">
        <v>134</v>
      </c>
      <c r="D245" s="78" t="s">
        <v>38</v>
      </c>
      <c r="E245" s="81">
        <v>499</v>
      </c>
      <c r="F245" s="68"/>
      <c r="G245" s="73"/>
      <c r="H245" s="70"/>
    </row>
    <row r="246" spans="1:8" s="43" customFormat="1" ht="24">
      <c r="A246" s="74"/>
      <c r="B246" s="76">
        <v>502200796</v>
      </c>
      <c r="C246" s="83" t="s">
        <v>135</v>
      </c>
      <c r="D246" s="78" t="s">
        <v>38</v>
      </c>
      <c r="E246" s="81">
        <v>12</v>
      </c>
      <c r="F246" s="68"/>
      <c r="G246" s="73"/>
      <c r="H246" s="70"/>
    </row>
    <row r="247" spans="1:8" s="43" customFormat="1" ht="24">
      <c r="A247" s="74"/>
      <c r="B247" s="76">
        <v>502200797</v>
      </c>
      <c r="C247" s="83" t="s">
        <v>136</v>
      </c>
      <c r="D247" s="78" t="s">
        <v>38</v>
      </c>
      <c r="E247" s="81">
        <v>12</v>
      </c>
      <c r="F247" s="68"/>
      <c r="G247" s="73"/>
      <c r="H247" s="70"/>
    </row>
    <row r="248" spans="1:8" s="43" customFormat="1" ht="24">
      <c r="A248" s="74"/>
      <c r="B248" s="76">
        <v>502200798</v>
      </c>
      <c r="C248" s="83" t="s">
        <v>137</v>
      </c>
      <c r="D248" s="78" t="s">
        <v>38</v>
      </c>
      <c r="E248" s="81">
        <v>6</v>
      </c>
      <c r="F248" s="68"/>
      <c r="G248" s="73"/>
      <c r="H248" s="70"/>
    </row>
    <row r="249" spans="1:8" s="43" customFormat="1" ht="36">
      <c r="A249" s="74"/>
      <c r="B249" s="76">
        <v>502200799</v>
      </c>
      <c r="C249" s="83" t="s">
        <v>138</v>
      </c>
      <c r="D249" s="78" t="s">
        <v>37</v>
      </c>
      <c r="E249" s="81">
        <v>1</v>
      </c>
      <c r="F249" s="68"/>
      <c r="G249" s="73"/>
      <c r="H249" s="70"/>
    </row>
    <row r="250" spans="1:8" s="43" customFormat="1" ht="36">
      <c r="A250" s="74"/>
      <c r="B250" s="76">
        <v>502200800</v>
      </c>
      <c r="C250" s="83" t="s">
        <v>139</v>
      </c>
      <c r="D250" s="78" t="s">
        <v>37</v>
      </c>
      <c r="E250" s="81">
        <v>4</v>
      </c>
      <c r="F250" s="68"/>
      <c r="G250" s="73"/>
      <c r="H250" s="70"/>
    </row>
    <row r="251" spans="1:8" s="43" customFormat="1" ht="24">
      <c r="A251" s="74"/>
      <c r="B251" s="76">
        <v>502200801</v>
      </c>
      <c r="C251" s="83" t="s">
        <v>140</v>
      </c>
      <c r="D251" s="78" t="s">
        <v>37</v>
      </c>
      <c r="E251" s="81">
        <v>1</v>
      </c>
      <c r="F251" s="68"/>
      <c r="G251" s="73"/>
      <c r="H251" s="70"/>
    </row>
    <row r="252" spans="1:8" s="43" customFormat="1" ht="24">
      <c r="A252" s="74"/>
      <c r="B252" s="76">
        <v>502200802</v>
      </c>
      <c r="C252" s="83" t="s">
        <v>141</v>
      </c>
      <c r="D252" s="78" t="s">
        <v>37</v>
      </c>
      <c r="E252" s="81">
        <v>77</v>
      </c>
      <c r="F252" s="68"/>
      <c r="G252" s="73"/>
      <c r="H252" s="70"/>
    </row>
    <row r="253" spans="1:8" s="43" customFormat="1" ht="24">
      <c r="A253" s="74"/>
      <c r="B253" s="76">
        <v>502200803</v>
      </c>
      <c r="C253" s="83" t="s">
        <v>142</v>
      </c>
      <c r="D253" s="78" t="s">
        <v>37</v>
      </c>
      <c r="E253" s="81">
        <v>27</v>
      </c>
      <c r="F253" s="68"/>
      <c r="G253" s="73"/>
      <c r="H253" s="70"/>
    </row>
    <row r="254" spans="1:8" s="43" customFormat="1" ht="36">
      <c r="A254" s="74"/>
      <c r="B254" s="76">
        <v>502200804</v>
      </c>
      <c r="C254" s="83" t="s">
        <v>143</v>
      </c>
      <c r="D254" s="78" t="s">
        <v>37</v>
      </c>
      <c r="E254" s="81">
        <v>45</v>
      </c>
      <c r="F254" s="68"/>
      <c r="G254" s="73"/>
      <c r="H254" s="70"/>
    </row>
    <row r="255" spans="1:8" s="43" customFormat="1" ht="36">
      <c r="A255" s="74"/>
      <c r="B255" s="76">
        <v>502200805</v>
      </c>
      <c r="C255" s="83" t="s">
        <v>144</v>
      </c>
      <c r="D255" s="78" t="s">
        <v>37</v>
      </c>
      <c r="E255" s="81">
        <v>592</v>
      </c>
      <c r="F255" s="68"/>
      <c r="G255" s="73"/>
      <c r="H255" s="70"/>
    </row>
    <row r="256" spans="1:8" s="43" customFormat="1" ht="36">
      <c r="A256" s="74"/>
      <c r="B256" s="76">
        <v>502200806</v>
      </c>
      <c r="C256" s="83" t="s">
        <v>145</v>
      </c>
      <c r="D256" s="78" t="s">
        <v>37</v>
      </c>
      <c r="E256" s="81">
        <v>2</v>
      </c>
      <c r="F256" s="68"/>
      <c r="G256" s="73"/>
      <c r="H256" s="70"/>
    </row>
    <row r="257" spans="1:8" s="43" customFormat="1" ht="24">
      <c r="A257" s="74"/>
      <c r="B257" s="76">
        <v>502200807</v>
      </c>
      <c r="C257" s="83" t="s">
        <v>146</v>
      </c>
      <c r="D257" s="78" t="s">
        <v>37</v>
      </c>
      <c r="E257" s="81">
        <v>1</v>
      </c>
      <c r="F257" s="68"/>
      <c r="G257" s="73"/>
      <c r="H257" s="70"/>
    </row>
    <row r="258" spans="1:8" s="43" customFormat="1" ht="24">
      <c r="A258" s="74"/>
      <c r="B258" s="76">
        <v>502200808</v>
      </c>
      <c r="C258" s="83" t="s">
        <v>147</v>
      </c>
      <c r="D258" s="78" t="s">
        <v>37</v>
      </c>
      <c r="E258" s="81">
        <v>1</v>
      </c>
      <c r="F258" s="68"/>
      <c r="G258" s="73"/>
      <c r="H258" s="70"/>
    </row>
    <row r="259" spans="1:8" s="43" customFormat="1" ht="24">
      <c r="A259" s="74"/>
      <c r="B259" s="76">
        <v>502200809</v>
      </c>
      <c r="C259" s="83" t="s">
        <v>148</v>
      </c>
      <c r="D259" s="78" t="s">
        <v>37</v>
      </c>
      <c r="E259" s="81">
        <v>3</v>
      </c>
      <c r="F259" s="68"/>
      <c r="G259" s="73"/>
      <c r="H259" s="70"/>
    </row>
    <row r="260" spans="1:8" s="43" customFormat="1" ht="36">
      <c r="A260" s="74"/>
      <c r="B260" s="76">
        <v>502200810</v>
      </c>
      <c r="C260" s="83" t="s">
        <v>149</v>
      </c>
      <c r="D260" s="78" t="s">
        <v>37</v>
      </c>
      <c r="E260" s="81">
        <v>2</v>
      </c>
      <c r="F260" s="68"/>
      <c r="G260" s="73"/>
      <c r="H260" s="70"/>
    </row>
    <row r="261" spans="1:8" s="43" customFormat="1" ht="24">
      <c r="A261" s="74"/>
      <c r="B261" s="76">
        <v>502200811</v>
      </c>
      <c r="C261" s="83" t="s">
        <v>150</v>
      </c>
      <c r="D261" s="78" t="s">
        <v>37</v>
      </c>
      <c r="E261" s="81">
        <v>2</v>
      </c>
      <c r="F261" s="68"/>
      <c r="G261" s="73"/>
      <c r="H261" s="70"/>
    </row>
    <row r="262" spans="1:8" s="43" customFormat="1" ht="36">
      <c r="A262" s="74"/>
      <c r="B262" s="76">
        <v>502200812</v>
      </c>
      <c r="C262" s="83" t="s">
        <v>151</v>
      </c>
      <c r="D262" s="78" t="s">
        <v>37</v>
      </c>
      <c r="E262" s="81">
        <v>1</v>
      </c>
      <c r="F262" s="68"/>
      <c r="G262" s="73"/>
      <c r="H262" s="70"/>
    </row>
    <row r="263" spans="1:8" s="43" customFormat="1" ht="36">
      <c r="A263" s="74"/>
      <c r="B263" s="76">
        <v>502200813</v>
      </c>
      <c r="C263" s="83" t="s">
        <v>152</v>
      </c>
      <c r="D263" s="78" t="s">
        <v>37</v>
      </c>
      <c r="E263" s="81">
        <v>1</v>
      </c>
      <c r="F263" s="68"/>
      <c r="G263" s="73"/>
      <c r="H263" s="70"/>
    </row>
    <row r="264" spans="1:8" s="43" customFormat="1" ht="36">
      <c r="A264" s="74"/>
      <c r="B264" s="76">
        <v>502200814</v>
      </c>
      <c r="C264" s="83" t="s">
        <v>153</v>
      </c>
      <c r="D264" s="78" t="s">
        <v>37</v>
      </c>
      <c r="E264" s="81">
        <v>2</v>
      </c>
      <c r="F264" s="68"/>
      <c r="G264" s="73"/>
      <c r="H264" s="70"/>
    </row>
    <row r="265" spans="1:8" s="43" customFormat="1" ht="36">
      <c r="A265" s="74"/>
      <c r="B265" s="76">
        <v>502200815</v>
      </c>
      <c r="C265" s="83" t="s">
        <v>154</v>
      </c>
      <c r="D265" s="78" t="s">
        <v>37</v>
      </c>
      <c r="E265" s="81">
        <v>1</v>
      </c>
      <c r="F265" s="68"/>
      <c r="G265" s="73"/>
      <c r="H265" s="70"/>
    </row>
    <row r="266" spans="1:8" s="43" customFormat="1" ht="36">
      <c r="A266" s="74"/>
      <c r="B266" s="76">
        <v>502200816</v>
      </c>
      <c r="C266" s="83" t="s">
        <v>155</v>
      </c>
      <c r="D266" s="78" t="s">
        <v>37</v>
      </c>
      <c r="E266" s="81">
        <v>1</v>
      </c>
      <c r="F266" s="68"/>
      <c r="G266" s="73"/>
      <c r="H266" s="70"/>
    </row>
    <row r="267" spans="1:8" s="43" customFormat="1" ht="36">
      <c r="A267" s="74"/>
      <c r="B267" s="76">
        <v>502200817</v>
      </c>
      <c r="C267" s="83" t="s">
        <v>156</v>
      </c>
      <c r="D267" s="78" t="s">
        <v>37</v>
      </c>
      <c r="E267" s="81">
        <v>6</v>
      </c>
      <c r="F267" s="68"/>
      <c r="G267" s="73"/>
      <c r="H267" s="70"/>
    </row>
    <row r="268" spans="1:8" s="43" customFormat="1" ht="36">
      <c r="A268" s="74"/>
      <c r="B268" s="76">
        <v>502200818</v>
      </c>
      <c r="C268" s="83" t="s">
        <v>157</v>
      </c>
      <c r="D268" s="78" t="s">
        <v>37</v>
      </c>
      <c r="E268" s="81">
        <v>6</v>
      </c>
      <c r="F268" s="68"/>
      <c r="G268" s="73"/>
      <c r="H268" s="70"/>
    </row>
    <row r="269" spans="1:8" s="43" customFormat="1" ht="36">
      <c r="A269" s="74"/>
      <c r="B269" s="76">
        <v>502200819</v>
      </c>
      <c r="C269" s="83" t="s">
        <v>158</v>
      </c>
      <c r="D269" s="78" t="s">
        <v>37</v>
      </c>
      <c r="E269" s="81">
        <v>1</v>
      </c>
      <c r="F269" s="68"/>
      <c r="G269" s="73"/>
      <c r="H269" s="70"/>
    </row>
    <row r="270" spans="1:8" s="43" customFormat="1" ht="36">
      <c r="A270" s="74"/>
      <c r="B270" s="76">
        <v>502200820</v>
      </c>
      <c r="C270" s="83" t="s">
        <v>159</v>
      </c>
      <c r="D270" s="78" t="s">
        <v>37</v>
      </c>
      <c r="E270" s="81">
        <v>1</v>
      </c>
      <c r="F270" s="68"/>
      <c r="G270" s="73"/>
      <c r="H270" s="70"/>
    </row>
    <row r="271" spans="1:8" s="43" customFormat="1">
      <c r="A271" s="74"/>
      <c r="B271" s="66" t="s">
        <v>271</v>
      </c>
      <c r="C271" s="85" t="s">
        <v>206</v>
      </c>
      <c r="D271" s="81"/>
      <c r="E271" s="81"/>
      <c r="F271" s="68"/>
      <c r="G271" s="73"/>
      <c r="H271" s="70"/>
    </row>
    <row r="272" spans="1:8" s="43" customFormat="1" ht="24">
      <c r="A272" s="74"/>
      <c r="B272" s="76">
        <v>502200821</v>
      </c>
      <c r="C272" s="83" t="s">
        <v>160</v>
      </c>
      <c r="D272" s="78" t="s">
        <v>37</v>
      </c>
      <c r="E272" s="81">
        <v>30</v>
      </c>
      <c r="F272" s="68"/>
      <c r="G272" s="73"/>
      <c r="H272" s="70"/>
    </row>
    <row r="273" spans="1:8" s="43" customFormat="1" ht="36">
      <c r="A273" s="74"/>
      <c r="B273" s="76">
        <v>502200822</v>
      </c>
      <c r="C273" s="83" t="s">
        <v>161</v>
      </c>
      <c r="D273" s="78" t="s">
        <v>37</v>
      </c>
      <c r="E273" s="81">
        <v>24</v>
      </c>
      <c r="F273" s="68"/>
      <c r="G273" s="73"/>
      <c r="H273" s="70"/>
    </row>
    <row r="274" spans="1:8" s="43" customFormat="1" ht="36">
      <c r="A274" s="74"/>
      <c r="B274" s="76">
        <v>502200823</v>
      </c>
      <c r="C274" s="83" t="s">
        <v>162</v>
      </c>
      <c r="D274" s="78" t="s">
        <v>37</v>
      </c>
      <c r="E274" s="81">
        <v>8</v>
      </c>
      <c r="F274" s="68"/>
      <c r="G274" s="73"/>
      <c r="H274" s="70"/>
    </row>
    <row r="275" spans="1:8" s="43" customFormat="1" ht="24">
      <c r="A275" s="74"/>
      <c r="B275" s="76">
        <v>502200824</v>
      </c>
      <c r="C275" s="83" t="s">
        <v>163</v>
      </c>
      <c r="D275" s="78" t="s">
        <v>37</v>
      </c>
      <c r="E275" s="81">
        <v>8</v>
      </c>
      <c r="F275" s="68"/>
      <c r="G275" s="73"/>
      <c r="H275" s="70"/>
    </row>
    <row r="276" spans="1:8" s="43" customFormat="1" ht="24">
      <c r="A276" s="74"/>
      <c r="B276" s="76">
        <v>502200825</v>
      </c>
      <c r="C276" s="83" t="s">
        <v>164</v>
      </c>
      <c r="D276" s="78" t="s">
        <v>38</v>
      </c>
      <c r="E276" s="81">
        <v>12</v>
      </c>
      <c r="F276" s="68"/>
      <c r="G276" s="73"/>
      <c r="H276" s="70"/>
    </row>
    <row r="277" spans="1:8" s="43" customFormat="1">
      <c r="A277" s="74"/>
      <c r="B277" s="70" t="s">
        <v>272</v>
      </c>
      <c r="C277" s="84" t="s">
        <v>66</v>
      </c>
      <c r="D277" s="81"/>
      <c r="E277" s="81">
        <v>1</v>
      </c>
      <c r="F277" s="68"/>
      <c r="G277" s="73"/>
      <c r="H277" s="70"/>
    </row>
    <row r="278" spans="1:8" s="43" customFormat="1" ht="108">
      <c r="A278" s="74"/>
      <c r="B278" s="76">
        <v>502200826</v>
      </c>
      <c r="C278" s="83" t="s">
        <v>207</v>
      </c>
      <c r="D278" s="81" t="s">
        <v>37</v>
      </c>
      <c r="E278" s="81">
        <v>1</v>
      </c>
      <c r="F278" s="68"/>
      <c r="G278" s="73"/>
      <c r="H278" s="70"/>
    </row>
    <row r="279" spans="1:8" s="43" customFormat="1">
      <c r="A279" s="74"/>
      <c r="B279" s="70" t="s">
        <v>273</v>
      </c>
      <c r="C279" s="84" t="s">
        <v>67</v>
      </c>
      <c r="D279" s="81"/>
      <c r="E279" s="81"/>
      <c r="F279" s="68"/>
      <c r="G279" s="73"/>
      <c r="H279" s="70"/>
    </row>
    <row r="280" spans="1:8" s="43" customFormat="1" ht="36">
      <c r="A280" s="74"/>
      <c r="B280" s="76">
        <v>502301893</v>
      </c>
      <c r="C280" s="83" t="s">
        <v>474</v>
      </c>
      <c r="D280" s="78" t="s">
        <v>37</v>
      </c>
      <c r="E280" s="78">
        <v>1</v>
      </c>
      <c r="F280" s="68"/>
      <c r="G280" s="73"/>
      <c r="H280" s="97"/>
    </row>
    <row r="281" spans="1:8" s="43" customFormat="1" ht="48">
      <c r="A281" s="74"/>
      <c r="B281" s="76">
        <v>502301894</v>
      </c>
      <c r="C281" s="83" t="s">
        <v>473</v>
      </c>
      <c r="D281" s="81" t="s">
        <v>37</v>
      </c>
      <c r="E281" s="81">
        <v>2</v>
      </c>
      <c r="F281" s="68"/>
      <c r="G281" s="73"/>
      <c r="H281" s="97"/>
    </row>
    <row r="282" spans="1:8" s="43" customFormat="1" ht="48">
      <c r="A282" s="74"/>
      <c r="B282" s="76">
        <v>502301895</v>
      </c>
      <c r="C282" s="83" t="s">
        <v>475</v>
      </c>
      <c r="D282" s="81" t="s">
        <v>37</v>
      </c>
      <c r="E282" s="81">
        <v>1</v>
      </c>
      <c r="F282" s="68"/>
      <c r="G282" s="73"/>
      <c r="H282" s="99"/>
    </row>
    <row r="283" spans="1:8" s="43" customFormat="1" ht="24">
      <c r="A283" s="74"/>
      <c r="B283" s="76">
        <v>502301896</v>
      </c>
      <c r="C283" s="83" t="s">
        <v>165</v>
      </c>
      <c r="D283" s="81" t="s">
        <v>37</v>
      </c>
      <c r="E283" s="81">
        <v>1</v>
      </c>
      <c r="F283" s="68"/>
      <c r="G283" s="73"/>
      <c r="H283" s="96"/>
    </row>
    <row r="284" spans="1:8" s="43" customFormat="1" ht="36">
      <c r="A284" s="74"/>
      <c r="B284" s="76">
        <v>502301897</v>
      </c>
      <c r="C284" s="83" t="s">
        <v>476</v>
      </c>
      <c r="D284" s="81" t="s">
        <v>37</v>
      </c>
      <c r="E284" s="81">
        <v>1</v>
      </c>
      <c r="F284" s="68"/>
      <c r="G284" s="73"/>
      <c r="H284" s="97"/>
    </row>
    <row r="285" spans="1:8" s="43" customFormat="1" ht="24">
      <c r="A285" s="74"/>
      <c r="B285" s="76">
        <v>502301898</v>
      </c>
      <c r="C285" s="83" t="s">
        <v>166</v>
      </c>
      <c r="D285" s="81" t="s">
        <v>309</v>
      </c>
      <c r="E285" s="81">
        <v>4</v>
      </c>
      <c r="F285" s="68"/>
      <c r="G285" s="73"/>
      <c r="H285" s="70"/>
    </row>
    <row r="286" spans="1:8" s="43" customFormat="1">
      <c r="A286" s="74"/>
      <c r="B286" s="70" t="s">
        <v>274</v>
      </c>
      <c r="C286" s="84" t="s">
        <v>68</v>
      </c>
      <c r="D286" s="81"/>
      <c r="E286" s="81"/>
      <c r="F286" s="68"/>
      <c r="G286" s="73"/>
      <c r="H286" s="70"/>
    </row>
    <row r="287" spans="1:8" s="43" customFormat="1" ht="84">
      <c r="A287" s="74"/>
      <c r="B287" s="76">
        <v>502301899</v>
      </c>
      <c r="C287" s="83" t="s">
        <v>208</v>
      </c>
      <c r="D287" s="81" t="s">
        <v>37</v>
      </c>
      <c r="E287" s="81">
        <v>10</v>
      </c>
      <c r="F287" s="68"/>
      <c r="G287" s="73"/>
      <c r="H287" s="70"/>
    </row>
    <row r="288" spans="1:8" s="43" customFormat="1" ht="72">
      <c r="A288" s="74"/>
      <c r="B288" s="76">
        <v>502301900</v>
      </c>
      <c r="C288" s="83" t="s">
        <v>209</v>
      </c>
      <c r="D288" s="81" t="s">
        <v>37</v>
      </c>
      <c r="E288" s="81">
        <v>12</v>
      </c>
      <c r="F288" s="68"/>
      <c r="G288" s="73"/>
      <c r="H288" s="70"/>
    </row>
    <row r="289" spans="1:8" s="43" customFormat="1" ht="48">
      <c r="A289" s="74"/>
      <c r="B289" s="76">
        <v>502301901</v>
      </c>
      <c r="C289" s="83" t="s">
        <v>210</v>
      </c>
      <c r="D289" s="81" t="s">
        <v>37</v>
      </c>
      <c r="E289" s="81">
        <v>10</v>
      </c>
      <c r="F289" s="68"/>
      <c r="G289" s="73"/>
      <c r="H289" s="70"/>
    </row>
    <row r="290" spans="1:8" s="43" customFormat="1">
      <c r="A290" s="74"/>
      <c r="B290" s="70" t="s">
        <v>275</v>
      </c>
      <c r="C290" s="84" t="s">
        <v>69</v>
      </c>
      <c r="D290" s="81"/>
      <c r="E290" s="81"/>
      <c r="F290" s="68"/>
      <c r="G290" s="73"/>
      <c r="H290" s="70"/>
    </row>
    <row r="291" spans="1:8" s="43" customFormat="1">
      <c r="A291" s="74"/>
      <c r="B291" s="70" t="s">
        <v>276</v>
      </c>
      <c r="C291" s="84" t="s">
        <v>70</v>
      </c>
      <c r="D291" s="81"/>
      <c r="E291" s="81"/>
      <c r="F291" s="68"/>
      <c r="G291" s="73"/>
      <c r="H291" s="70"/>
    </row>
    <row r="292" spans="1:8" s="43" customFormat="1" ht="48">
      <c r="A292" s="74"/>
      <c r="B292" s="76">
        <v>503000611</v>
      </c>
      <c r="C292" s="83" t="s">
        <v>211</v>
      </c>
      <c r="D292" s="81" t="s">
        <v>39</v>
      </c>
      <c r="E292" s="81">
        <v>6534.06</v>
      </c>
      <c r="F292" s="68"/>
      <c r="G292" s="73"/>
      <c r="H292" s="70"/>
    </row>
    <row r="293" spans="1:8" s="43" customFormat="1" ht="24">
      <c r="A293" s="74"/>
      <c r="B293" s="70" t="s">
        <v>277</v>
      </c>
      <c r="C293" s="84" t="s">
        <v>71</v>
      </c>
      <c r="D293" s="81"/>
      <c r="E293" s="81"/>
      <c r="F293" s="68"/>
      <c r="G293" s="73"/>
      <c r="H293" s="70"/>
    </row>
    <row r="294" spans="1:8" s="43" customFormat="1" ht="60">
      <c r="A294" s="74"/>
      <c r="B294" s="76">
        <v>503000612</v>
      </c>
      <c r="C294" s="83" t="s">
        <v>72</v>
      </c>
      <c r="D294" s="81" t="s">
        <v>37</v>
      </c>
      <c r="E294" s="81">
        <v>128</v>
      </c>
      <c r="F294" s="68"/>
      <c r="G294" s="73"/>
      <c r="H294" s="70"/>
    </row>
    <row r="295" spans="1:8" s="43" customFormat="1" ht="60">
      <c r="A295" s="74"/>
      <c r="B295" s="76">
        <v>503000613</v>
      </c>
      <c r="C295" s="83" t="s">
        <v>73</v>
      </c>
      <c r="D295" s="81" t="s">
        <v>37</v>
      </c>
      <c r="E295" s="81">
        <v>12</v>
      </c>
      <c r="F295" s="68"/>
      <c r="G295" s="73"/>
      <c r="H295" s="70"/>
    </row>
    <row r="296" spans="1:8" s="43" customFormat="1" ht="60">
      <c r="A296" s="74"/>
      <c r="B296" s="76">
        <v>503000614</v>
      </c>
      <c r="C296" s="83" t="s">
        <v>74</v>
      </c>
      <c r="D296" s="81" t="s">
        <v>37</v>
      </c>
      <c r="E296" s="81">
        <v>10</v>
      </c>
      <c r="F296" s="68"/>
      <c r="G296" s="73"/>
      <c r="H296" s="70"/>
    </row>
    <row r="297" spans="1:8" s="43" customFormat="1" ht="24">
      <c r="A297" s="74"/>
      <c r="B297" s="70" t="s">
        <v>278</v>
      </c>
      <c r="C297" s="84" t="s">
        <v>75</v>
      </c>
      <c r="D297" s="81"/>
      <c r="E297" s="81"/>
      <c r="F297" s="68"/>
      <c r="G297" s="73"/>
      <c r="H297" s="70"/>
    </row>
    <row r="298" spans="1:8" s="43" customFormat="1" ht="60">
      <c r="A298" s="74"/>
      <c r="B298" s="76">
        <v>503000612</v>
      </c>
      <c r="C298" s="83" t="s">
        <v>72</v>
      </c>
      <c r="D298" s="81" t="s">
        <v>37</v>
      </c>
      <c r="E298" s="81">
        <v>246</v>
      </c>
      <c r="F298" s="68"/>
      <c r="G298" s="73"/>
      <c r="H298" s="70"/>
    </row>
    <row r="299" spans="1:8" s="43" customFormat="1">
      <c r="A299" s="74"/>
      <c r="B299" s="70" t="s">
        <v>279</v>
      </c>
      <c r="C299" s="84" t="s">
        <v>76</v>
      </c>
      <c r="D299" s="81"/>
      <c r="E299" s="81"/>
      <c r="F299" s="68"/>
      <c r="G299" s="73"/>
      <c r="H299" s="70"/>
    </row>
    <row r="300" spans="1:8" s="43" customFormat="1" ht="108">
      <c r="A300" s="74"/>
      <c r="B300" s="76">
        <v>503000615</v>
      </c>
      <c r="C300" s="83" t="s">
        <v>224</v>
      </c>
      <c r="D300" s="81" t="s">
        <v>39</v>
      </c>
      <c r="E300" s="81">
        <v>896.09</v>
      </c>
      <c r="F300" s="68"/>
      <c r="G300" s="73"/>
      <c r="H300" s="70"/>
    </row>
    <row r="301" spans="1:8" s="43" customFormat="1" ht="96">
      <c r="A301" s="74"/>
      <c r="B301" s="76">
        <v>503000616</v>
      </c>
      <c r="C301" s="83" t="s">
        <v>477</v>
      </c>
      <c r="D301" s="78" t="s">
        <v>38</v>
      </c>
      <c r="E301" s="78">
        <v>231.57</v>
      </c>
      <c r="F301" s="68"/>
      <c r="G301" s="73"/>
      <c r="H301" s="70"/>
    </row>
    <row r="302" spans="1:8" s="43" customFormat="1">
      <c r="A302" s="74"/>
      <c r="B302" s="70" t="s">
        <v>280</v>
      </c>
      <c r="C302" s="85" t="s">
        <v>78</v>
      </c>
      <c r="D302" s="78"/>
      <c r="E302" s="78"/>
      <c r="F302" s="68"/>
      <c r="G302" s="73"/>
      <c r="H302" s="70"/>
    </row>
    <row r="303" spans="1:8" s="43" customFormat="1" ht="108">
      <c r="A303" s="74"/>
      <c r="B303" s="76">
        <v>503000615</v>
      </c>
      <c r="C303" s="83" t="s">
        <v>77</v>
      </c>
      <c r="D303" s="78" t="s">
        <v>39</v>
      </c>
      <c r="E303" s="78">
        <v>1067.6300000000001</v>
      </c>
      <c r="F303" s="68"/>
      <c r="G303" s="73"/>
      <c r="H303" s="70"/>
    </row>
    <row r="304" spans="1:8" s="43" customFormat="1" ht="108">
      <c r="A304" s="74"/>
      <c r="B304" s="76">
        <v>503000617</v>
      </c>
      <c r="C304" s="83" t="s">
        <v>225</v>
      </c>
      <c r="D304" s="81" t="s">
        <v>39</v>
      </c>
      <c r="E304" s="81">
        <v>751.54</v>
      </c>
      <c r="F304" s="68"/>
      <c r="G304" s="73"/>
      <c r="H304" s="70"/>
    </row>
    <row r="305" spans="1:8" s="43" customFormat="1">
      <c r="A305" s="74"/>
      <c r="B305" s="70" t="s">
        <v>281</v>
      </c>
      <c r="C305" s="84" t="s">
        <v>79</v>
      </c>
      <c r="D305" s="81"/>
      <c r="E305" s="81"/>
      <c r="F305" s="68"/>
      <c r="G305" s="73"/>
      <c r="H305" s="70"/>
    </row>
    <row r="306" spans="1:8" s="43" customFormat="1" ht="156">
      <c r="A306" s="74"/>
      <c r="B306" s="76">
        <v>500504095</v>
      </c>
      <c r="C306" s="83" t="s">
        <v>306</v>
      </c>
      <c r="D306" s="81" t="s">
        <v>39</v>
      </c>
      <c r="E306" s="81">
        <v>929.01400000000001</v>
      </c>
      <c r="F306" s="68"/>
      <c r="G306" s="73"/>
      <c r="H306" s="70"/>
    </row>
    <row r="307" spans="1:8" s="43" customFormat="1" ht="24">
      <c r="A307" s="74"/>
      <c r="B307" s="70" t="s">
        <v>282</v>
      </c>
      <c r="C307" s="84" t="s">
        <v>80</v>
      </c>
      <c r="D307" s="81"/>
      <c r="E307" s="81"/>
      <c r="F307" s="68"/>
      <c r="G307" s="73"/>
      <c r="H307" s="70"/>
    </row>
    <row r="308" spans="1:8" s="43" customFormat="1" ht="156">
      <c r="A308" s="74"/>
      <c r="B308" s="76">
        <v>500504096</v>
      </c>
      <c r="C308" s="83" t="s">
        <v>307</v>
      </c>
      <c r="D308" s="81" t="s">
        <v>39</v>
      </c>
      <c r="E308" s="81">
        <v>465.52</v>
      </c>
      <c r="F308" s="68"/>
      <c r="G308" s="73"/>
      <c r="H308" s="70"/>
    </row>
    <row r="309" spans="1:8" s="43" customFormat="1" ht="156">
      <c r="A309" s="74"/>
      <c r="B309" s="76">
        <v>500504095</v>
      </c>
      <c r="C309" s="83" t="s">
        <v>306</v>
      </c>
      <c r="D309" s="81" t="s">
        <v>39</v>
      </c>
      <c r="E309" s="81">
        <v>99.52</v>
      </c>
      <c r="F309" s="68"/>
      <c r="G309" s="73"/>
      <c r="H309" s="70"/>
    </row>
    <row r="310" spans="1:8" s="43" customFormat="1">
      <c r="A310" s="74"/>
      <c r="B310" s="70" t="s">
        <v>283</v>
      </c>
      <c r="C310" s="84" t="s">
        <v>81</v>
      </c>
      <c r="D310" s="81"/>
      <c r="E310" s="81"/>
      <c r="F310" s="68"/>
      <c r="G310" s="73"/>
      <c r="H310" s="70"/>
    </row>
    <row r="311" spans="1:8" s="43" customFormat="1" ht="192">
      <c r="A311" s="74"/>
      <c r="B311" s="71">
        <v>500504097</v>
      </c>
      <c r="C311" s="83" t="s">
        <v>308</v>
      </c>
      <c r="D311" s="81" t="s">
        <v>39</v>
      </c>
      <c r="E311" s="81">
        <v>1380</v>
      </c>
      <c r="F311" s="68"/>
      <c r="G311" s="73"/>
      <c r="H311" s="70"/>
    </row>
    <row r="312" spans="1:8" s="43" customFormat="1">
      <c r="A312" s="74"/>
      <c r="B312" s="70" t="s">
        <v>284</v>
      </c>
      <c r="C312" s="84" t="s">
        <v>82</v>
      </c>
      <c r="D312" s="81"/>
      <c r="E312" s="81"/>
      <c r="F312" s="68"/>
      <c r="G312" s="73"/>
      <c r="H312" s="70"/>
    </row>
    <row r="313" spans="1:8" s="43" customFormat="1" ht="168">
      <c r="A313" s="74"/>
      <c r="B313" s="76">
        <v>501308150</v>
      </c>
      <c r="C313" s="83" t="s">
        <v>227</v>
      </c>
      <c r="D313" s="81" t="s">
        <v>37</v>
      </c>
      <c r="E313" s="81">
        <v>268</v>
      </c>
      <c r="F313" s="68"/>
      <c r="G313" s="73"/>
      <c r="H313" s="70"/>
    </row>
    <row r="314" spans="1:8" s="43" customFormat="1" ht="132">
      <c r="A314" s="74"/>
      <c r="B314" s="76">
        <v>501308151</v>
      </c>
      <c r="C314" s="83" t="s">
        <v>226</v>
      </c>
      <c r="D314" s="81" t="s">
        <v>37</v>
      </c>
      <c r="E314" s="81">
        <v>242</v>
      </c>
      <c r="F314" s="68"/>
      <c r="G314" s="73"/>
      <c r="H314" s="70"/>
    </row>
    <row r="315" spans="1:8" s="43" customFormat="1" ht="156">
      <c r="A315" s="74"/>
      <c r="B315" s="76">
        <v>501308152</v>
      </c>
      <c r="C315" s="83" t="s">
        <v>228</v>
      </c>
      <c r="D315" s="81" t="s">
        <v>37</v>
      </c>
      <c r="E315" s="81">
        <v>88</v>
      </c>
      <c r="F315" s="68"/>
      <c r="G315" s="73"/>
      <c r="H315" s="70"/>
    </row>
    <row r="316" spans="1:8" s="43" customFormat="1" ht="156">
      <c r="A316" s="74"/>
      <c r="B316" s="76">
        <v>501308153</v>
      </c>
      <c r="C316" s="83" t="s">
        <v>229</v>
      </c>
      <c r="D316" s="81" t="s">
        <v>37</v>
      </c>
      <c r="E316" s="81">
        <v>77</v>
      </c>
      <c r="F316" s="68"/>
      <c r="G316" s="73"/>
      <c r="H316" s="70"/>
    </row>
    <row r="317" spans="1:8" s="43" customFormat="1" ht="156">
      <c r="A317" s="74"/>
      <c r="B317" s="76">
        <v>501308154</v>
      </c>
      <c r="C317" s="83" t="s">
        <v>230</v>
      </c>
      <c r="D317" s="81" t="s">
        <v>37</v>
      </c>
      <c r="E317" s="81">
        <v>51</v>
      </c>
      <c r="F317" s="68"/>
      <c r="G317" s="73"/>
      <c r="H317" s="70"/>
    </row>
    <row r="318" spans="1:8" s="43" customFormat="1" ht="156">
      <c r="A318" s="74"/>
      <c r="B318" s="76">
        <v>501308155</v>
      </c>
      <c r="C318" s="83" t="s">
        <v>231</v>
      </c>
      <c r="D318" s="81" t="s">
        <v>37</v>
      </c>
      <c r="E318" s="81">
        <v>77</v>
      </c>
      <c r="F318" s="68"/>
      <c r="G318" s="73"/>
      <c r="H318" s="70"/>
    </row>
    <row r="319" spans="1:8" s="43" customFormat="1" ht="144">
      <c r="A319" s="74"/>
      <c r="B319" s="76">
        <v>501308156</v>
      </c>
      <c r="C319" s="83" t="s">
        <v>232</v>
      </c>
      <c r="D319" s="81" t="s">
        <v>37</v>
      </c>
      <c r="E319" s="81">
        <v>4</v>
      </c>
      <c r="F319" s="68"/>
      <c r="G319" s="73"/>
      <c r="H319" s="70"/>
    </row>
    <row r="320" spans="1:8" s="43" customFormat="1" ht="144">
      <c r="A320" s="74"/>
      <c r="B320" s="76">
        <v>501308157</v>
      </c>
      <c r="C320" s="83" t="s">
        <v>233</v>
      </c>
      <c r="D320" s="81" t="s">
        <v>37</v>
      </c>
      <c r="E320" s="81">
        <v>5</v>
      </c>
      <c r="F320" s="68"/>
      <c r="G320" s="73"/>
      <c r="H320" s="70"/>
    </row>
    <row r="321" spans="1:8" s="43" customFormat="1" ht="144">
      <c r="A321" s="74"/>
      <c r="B321" s="76">
        <v>501308158</v>
      </c>
      <c r="C321" s="83" t="s">
        <v>234</v>
      </c>
      <c r="D321" s="81" t="s">
        <v>37</v>
      </c>
      <c r="E321" s="81">
        <v>25</v>
      </c>
      <c r="F321" s="68"/>
      <c r="G321" s="73"/>
      <c r="H321" s="70"/>
    </row>
    <row r="322" spans="1:8" s="43" customFormat="1" ht="144">
      <c r="A322" s="74"/>
      <c r="B322" s="76">
        <v>501308159</v>
      </c>
      <c r="C322" s="83" t="s">
        <v>235</v>
      </c>
      <c r="D322" s="81" t="s">
        <v>37</v>
      </c>
      <c r="E322" s="81">
        <v>106</v>
      </c>
      <c r="F322" s="68"/>
      <c r="G322" s="73"/>
      <c r="H322" s="70"/>
    </row>
    <row r="323" spans="1:8" s="43" customFormat="1" ht="156">
      <c r="A323" s="74"/>
      <c r="B323" s="76">
        <v>501308160</v>
      </c>
      <c r="C323" s="83" t="s">
        <v>236</v>
      </c>
      <c r="D323" s="81" t="s">
        <v>37</v>
      </c>
      <c r="E323" s="81">
        <v>11</v>
      </c>
      <c r="F323" s="68"/>
      <c r="G323" s="73"/>
      <c r="H323" s="70"/>
    </row>
    <row r="324" spans="1:8" s="43" customFormat="1" ht="144">
      <c r="A324" s="74"/>
      <c r="B324" s="76">
        <v>501308161</v>
      </c>
      <c r="C324" s="83" t="s">
        <v>237</v>
      </c>
      <c r="D324" s="81" t="s">
        <v>37</v>
      </c>
      <c r="E324" s="81">
        <v>50</v>
      </c>
      <c r="F324" s="68"/>
      <c r="G324" s="73"/>
      <c r="H324" s="70"/>
    </row>
    <row r="325" spans="1:8" s="43" customFormat="1" ht="168">
      <c r="A325" s="74"/>
      <c r="B325" s="76">
        <v>501308162</v>
      </c>
      <c r="C325" s="83" t="s">
        <v>317</v>
      </c>
      <c r="D325" s="81" t="s">
        <v>37</v>
      </c>
      <c r="E325" s="81">
        <v>86</v>
      </c>
      <c r="F325" s="68"/>
      <c r="G325" s="73"/>
      <c r="H325" s="70"/>
    </row>
    <row r="326" spans="1:8" s="43" customFormat="1" ht="156">
      <c r="A326" s="74"/>
      <c r="B326" s="76">
        <v>501308163</v>
      </c>
      <c r="C326" s="83" t="s">
        <v>316</v>
      </c>
      <c r="D326" s="81" t="s">
        <v>37</v>
      </c>
      <c r="E326" s="81">
        <v>32</v>
      </c>
      <c r="F326" s="68"/>
      <c r="G326" s="73"/>
      <c r="H326" s="70"/>
    </row>
    <row r="327" spans="1:8" s="43" customFormat="1" ht="36">
      <c r="A327" s="74"/>
      <c r="B327" s="76">
        <v>501308164</v>
      </c>
      <c r="C327" s="83" t="s">
        <v>312</v>
      </c>
      <c r="D327" s="81" t="s">
        <v>37</v>
      </c>
      <c r="E327" s="81">
        <v>32</v>
      </c>
      <c r="F327" s="68"/>
      <c r="G327" s="73"/>
      <c r="H327" s="70"/>
    </row>
    <row r="328" spans="1:8" s="43" customFormat="1" ht="168">
      <c r="A328" s="74"/>
      <c r="B328" s="76">
        <v>501308165</v>
      </c>
      <c r="C328" s="83" t="s">
        <v>318</v>
      </c>
      <c r="D328" s="81" t="s">
        <v>37</v>
      </c>
      <c r="E328" s="81">
        <v>840</v>
      </c>
      <c r="F328" s="68"/>
      <c r="G328" s="73"/>
      <c r="H328" s="70"/>
    </row>
    <row r="329" spans="1:8" s="43" customFormat="1" ht="156">
      <c r="A329" s="74"/>
      <c r="B329" s="76">
        <v>501308166</v>
      </c>
      <c r="C329" s="83" t="s">
        <v>319</v>
      </c>
      <c r="D329" s="81" t="s">
        <v>37</v>
      </c>
      <c r="E329" s="81">
        <v>117</v>
      </c>
      <c r="F329" s="68"/>
      <c r="G329" s="73"/>
      <c r="H329" s="70"/>
    </row>
    <row r="330" spans="1:8" s="43" customFormat="1" ht="36">
      <c r="A330" s="74"/>
      <c r="B330" s="76">
        <v>501308167</v>
      </c>
      <c r="C330" s="83" t="s">
        <v>311</v>
      </c>
      <c r="D330" s="81" t="s">
        <v>37</v>
      </c>
      <c r="E330" s="81">
        <v>117</v>
      </c>
      <c r="F330" s="68"/>
      <c r="G330" s="73"/>
      <c r="H330" s="70"/>
    </row>
    <row r="331" spans="1:8" s="43" customFormat="1" ht="156">
      <c r="A331" s="74"/>
      <c r="B331" s="76">
        <v>501308168</v>
      </c>
      <c r="C331" s="83" t="s">
        <v>320</v>
      </c>
      <c r="D331" s="81" t="s">
        <v>37</v>
      </c>
      <c r="E331" s="81">
        <v>140</v>
      </c>
      <c r="F331" s="68"/>
      <c r="G331" s="73"/>
      <c r="H331" s="70"/>
    </row>
    <row r="332" spans="1:8" s="43" customFormat="1" ht="168">
      <c r="A332" s="74"/>
      <c r="B332" s="76">
        <v>501308169</v>
      </c>
      <c r="C332" s="83" t="s">
        <v>321</v>
      </c>
      <c r="D332" s="81" t="s">
        <v>37</v>
      </c>
      <c r="E332" s="81">
        <v>10</v>
      </c>
      <c r="F332" s="68"/>
      <c r="G332" s="73"/>
      <c r="H332" s="70"/>
    </row>
    <row r="333" spans="1:8" s="43" customFormat="1" ht="144">
      <c r="A333" s="74"/>
      <c r="B333" s="71">
        <v>502501765</v>
      </c>
      <c r="C333" s="115" t="s">
        <v>313</v>
      </c>
      <c r="D333" s="110" t="s">
        <v>37</v>
      </c>
      <c r="E333" s="81">
        <v>66</v>
      </c>
      <c r="F333" s="68"/>
      <c r="G333" s="73"/>
      <c r="H333" s="70"/>
    </row>
    <row r="334" spans="1:8" s="43" customFormat="1">
      <c r="A334" s="74"/>
      <c r="B334" s="87" t="s">
        <v>323</v>
      </c>
      <c r="C334" s="86" t="s">
        <v>322</v>
      </c>
      <c r="D334" s="81"/>
      <c r="E334" s="81"/>
      <c r="F334" s="68"/>
      <c r="G334" s="73"/>
      <c r="H334" s="70"/>
    </row>
    <row r="335" spans="1:8" s="43" customFormat="1">
      <c r="A335" s="74"/>
      <c r="B335" s="87" t="s">
        <v>324</v>
      </c>
      <c r="C335" s="86" t="s">
        <v>314</v>
      </c>
      <c r="D335" s="81"/>
      <c r="E335" s="81"/>
      <c r="F335" s="68"/>
      <c r="G335" s="73"/>
      <c r="H335" s="70"/>
    </row>
    <row r="336" spans="1:8" s="43" customFormat="1" ht="120">
      <c r="A336" s="74"/>
      <c r="B336" s="116">
        <v>502400069</v>
      </c>
      <c r="C336" s="117" t="s">
        <v>327</v>
      </c>
      <c r="D336" s="116" t="s">
        <v>38</v>
      </c>
      <c r="E336" s="81">
        <v>660</v>
      </c>
      <c r="F336" s="68"/>
      <c r="G336" s="73"/>
      <c r="H336" s="70"/>
    </row>
    <row r="337" spans="1:8" s="43" customFormat="1" ht="84">
      <c r="A337" s="74"/>
      <c r="B337" s="76">
        <v>502501766</v>
      </c>
      <c r="C337" s="83" t="s">
        <v>335</v>
      </c>
      <c r="D337" s="81" t="s">
        <v>37</v>
      </c>
      <c r="E337" s="81">
        <v>330</v>
      </c>
      <c r="F337" s="68"/>
      <c r="G337" s="73"/>
      <c r="H337" s="70"/>
    </row>
    <row r="338" spans="1:8" s="43" customFormat="1" ht="72">
      <c r="A338" s="74"/>
      <c r="B338" s="116">
        <v>501900174</v>
      </c>
      <c r="C338" s="117" t="s">
        <v>328</v>
      </c>
      <c r="D338" s="116" t="s">
        <v>37</v>
      </c>
      <c r="E338" s="81">
        <v>170</v>
      </c>
      <c r="F338" s="68"/>
      <c r="G338" s="73"/>
      <c r="H338" s="70"/>
    </row>
    <row r="339" spans="1:8" s="43" customFormat="1" ht="48">
      <c r="A339" s="74"/>
      <c r="B339" s="76">
        <v>501803180</v>
      </c>
      <c r="C339" s="83" t="s">
        <v>336</v>
      </c>
      <c r="D339" s="81" t="s">
        <v>38</v>
      </c>
      <c r="E339" s="81">
        <v>1200</v>
      </c>
      <c r="F339" s="68"/>
      <c r="G339" s="73"/>
      <c r="H339" s="70"/>
    </row>
    <row r="340" spans="1:8" s="43" customFormat="1" ht="72">
      <c r="A340" s="74"/>
      <c r="B340" s="76">
        <v>501803181</v>
      </c>
      <c r="C340" s="83" t="s">
        <v>329</v>
      </c>
      <c r="D340" s="81" t="s">
        <v>37</v>
      </c>
      <c r="E340" s="81">
        <v>1</v>
      </c>
      <c r="F340" s="68"/>
      <c r="G340" s="73"/>
      <c r="H340" s="70"/>
    </row>
    <row r="341" spans="1:8" s="43" customFormat="1" ht="48">
      <c r="A341" s="74"/>
      <c r="B341" s="76">
        <v>501803182</v>
      </c>
      <c r="C341" s="83" t="s">
        <v>337</v>
      </c>
      <c r="D341" s="81" t="s">
        <v>37</v>
      </c>
      <c r="E341" s="81">
        <v>130</v>
      </c>
      <c r="F341" s="68"/>
      <c r="G341" s="73"/>
      <c r="H341" s="70"/>
    </row>
    <row r="342" spans="1:8" s="43" customFormat="1" ht="60">
      <c r="A342" s="74"/>
      <c r="B342" s="76">
        <v>501803183</v>
      </c>
      <c r="C342" s="83" t="s">
        <v>338</v>
      </c>
      <c r="D342" s="81" t="s">
        <v>37</v>
      </c>
      <c r="E342" s="81">
        <v>6</v>
      </c>
      <c r="F342" s="68"/>
      <c r="G342" s="73"/>
      <c r="H342" s="70"/>
    </row>
    <row r="343" spans="1:8" s="43" customFormat="1" ht="72">
      <c r="A343" s="74"/>
      <c r="B343" s="76">
        <v>501803184</v>
      </c>
      <c r="C343" s="83" t="s">
        <v>339</v>
      </c>
      <c r="D343" s="81" t="s">
        <v>37</v>
      </c>
      <c r="E343" s="81">
        <v>80</v>
      </c>
      <c r="F343" s="68"/>
      <c r="G343" s="73"/>
      <c r="H343" s="70"/>
    </row>
    <row r="344" spans="1:8" s="43" customFormat="1" ht="36">
      <c r="A344" s="74"/>
      <c r="B344" s="76">
        <v>501803185</v>
      </c>
      <c r="C344" s="83" t="s">
        <v>340</v>
      </c>
      <c r="D344" s="81" t="s">
        <v>37</v>
      </c>
      <c r="E344" s="81">
        <v>150</v>
      </c>
      <c r="F344" s="68"/>
      <c r="G344" s="73"/>
      <c r="H344" s="70"/>
    </row>
    <row r="345" spans="1:8" s="43" customFormat="1" ht="24">
      <c r="A345" s="74"/>
      <c r="B345" s="76">
        <v>501803186</v>
      </c>
      <c r="C345" s="83" t="s">
        <v>341</v>
      </c>
      <c r="D345" s="81" t="s">
        <v>37</v>
      </c>
      <c r="E345" s="81">
        <v>1</v>
      </c>
      <c r="F345" s="68"/>
      <c r="G345" s="73"/>
      <c r="H345" s="70"/>
    </row>
    <row r="346" spans="1:8" s="43" customFormat="1" ht="24">
      <c r="A346" s="74"/>
      <c r="B346" s="87" t="s">
        <v>325</v>
      </c>
      <c r="C346" s="86" t="s">
        <v>315</v>
      </c>
      <c r="D346" s="81"/>
      <c r="E346" s="81"/>
      <c r="F346" s="68"/>
      <c r="G346" s="73"/>
      <c r="H346" s="70"/>
    </row>
    <row r="347" spans="1:8" s="43" customFormat="1" ht="120">
      <c r="A347" s="74"/>
      <c r="B347" s="116">
        <v>502400068</v>
      </c>
      <c r="C347" s="117" t="s">
        <v>326</v>
      </c>
      <c r="D347" s="116" t="s">
        <v>38</v>
      </c>
      <c r="E347" s="81">
        <v>750</v>
      </c>
      <c r="F347" s="68"/>
      <c r="G347" s="73"/>
      <c r="H347" s="70"/>
    </row>
    <row r="348" spans="1:8" s="43" customFormat="1" ht="72">
      <c r="A348" s="74"/>
      <c r="B348" s="116">
        <v>501900174</v>
      </c>
      <c r="C348" s="117" t="s">
        <v>328</v>
      </c>
      <c r="D348" s="116" t="s">
        <v>37</v>
      </c>
      <c r="E348" s="81">
        <v>170</v>
      </c>
      <c r="F348" s="68"/>
      <c r="G348" s="73"/>
      <c r="H348" s="70"/>
    </row>
    <row r="349" spans="1:8" s="43" customFormat="1" ht="84">
      <c r="A349" s="74"/>
      <c r="B349" s="76">
        <v>502501766</v>
      </c>
      <c r="C349" s="83" t="s">
        <v>335</v>
      </c>
      <c r="D349" s="81" t="s">
        <v>37</v>
      </c>
      <c r="E349" s="81">
        <v>375</v>
      </c>
      <c r="F349" s="68"/>
      <c r="G349" s="73"/>
      <c r="H349" s="70"/>
    </row>
    <row r="350" spans="1:8" s="43" customFormat="1" ht="120">
      <c r="A350" s="74"/>
      <c r="B350" s="116">
        <v>502400079</v>
      </c>
      <c r="C350" s="118" t="s">
        <v>330</v>
      </c>
      <c r="D350" s="81" t="s">
        <v>38</v>
      </c>
      <c r="E350" s="81">
        <v>120</v>
      </c>
      <c r="F350" s="68"/>
      <c r="G350" s="73"/>
      <c r="H350" s="70"/>
    </row>
    <row r="351" spans="1:8" s="43" customFormat="1" ht="72">
      <c r="A351" s="74"/>
      <c r="B351" s="116">
        <v>502400545</v>
      </c>
      <c r="C351" s="117" t="s">
        <v>331</v>
      </c>
      <c r="D351" s="116" t="s">
        <v>37</v>
      </c>
      <c r="E351" s="81">
        <v>20</v>
      </c>
      <c r="F351" s="68"/>
      <c r="G351" s="73"/>
      <c r="H351" s="70"/>
    </row>
    <row r="352" spans="1:8" s="43" customFormat="1" ht="96">
      <c r="A352" s="74"/>
      <c r="B352" s="116">
        <v>502400044</v>
      </c>
      <c r="C352" s="117" t="s">
        <v>332</v>
      </c>
      <c r="D352" s="116" t="s">
        <v>38</v>
      </c>
      <c r="E352" s="81">
        <v>2200</v>
      </c>
      <c r="F352" s="68"/>
      <c r="G352" s="73"/>
      <c r="H352" s="70"/>
    </row>
    <row r="353" spans="1:8" s="43" customFormat="1" ht="96">
      <c r="A353" s="74"/>
      <c r="B353" s="116">
        <v>502400043</v>
      </c>
      <c r="C353" s="117" t="s">
        <v>333</v>
      </c>
      <c r="D353" s="116" t="s">
        <v>38</v>
      </c>
      <c r="E353" s="81">
        <v>1100</v>
      </c>
      <c r="F353" s="68"/>
      <c r="G353" s="73"/>
      <c r="H353" s="70"/>
    </row>
    <row r="354" spans="1:8" s="43" customFormat="1" ht="60">
      <c r="A354" s="74"/>
      <c r="B354" s="76">
        <v>502501767</v>
      </c>
      <c r="C354" s="83" t="s">
        <v>334</v>
      </c>
      <c r="D354" s="81" t="s">
        <v>37</v>
      </c>
      <c r="E354" s="81">
        <v>96</v>
      </c>
      <c r="F354" s="68"/>
      <c r="G354" s="73"/>
      <c r="H354" s="70"/>
    </row>
    <row r="355" spans="1:8" s="43" customFormat="1">
      <c r="A355" s="74"/>
      <c r="B355" s="66" t="s">
        <v>285</v>
      </c>
      <c r="C355" s="84" t="s">
        <v>49</v>
      </c>
      <c r="D355" s="81"/>
      <c r="E355" s="81"/>
      <c r="F355" s="68"/>
      <c r="G355" s="77"/>
      <c r="H355" s="70"/>
    </row>
    <row r="356" spans="1:8" s="43" customFormat="1">
      <c r="A356" s="74"/>
      <c r="B356" s="66" t="s">
        <v>286</v>
      </c>
      <c r="C356" s="84" t="s">
        <v>83</v>
      </c>
      <c r="D356" s="81"/>
      <c r="E356" s="81"/>
      <c r="F356" s="68"/>
      <c r="G356" s="73"/>
      <c r="H356" s="70"/>
    </row>
    <row r="357" spans="1:8" s="43" customFormat="1" ht="24">
      <c r="A357" s="74"/>
      <c r="B357" s="71">
        <v>501700885</v>
      </c>
      <c r="C357" s="83" t="s">
        <v>84</v>
      </c>
      <c r="D357" s="81" t="s">
        <v>40</v>
      </c>
      <c r="E357" s="81">
        <v>2300</v>
      </c>
      <c r="F357" s="68"/>
      <c r="G357" s="73"/>
      <c r="H357" s="70"/>
    </row>
    <row r="358" spans="1:8" s="43" customFormat="1" ht="24">
      <c r="A358" s="74"/>
      <c r="B358" s="71">
        <v>501700886</v>
      </c>
      <c r="C358" s="83" t="s">
        <v>85</v>
      </c>
      <c r="D358" s="81" t="s">
        <v>40</v>
      </c>
      <c r="E358" s="81">
        <v>328</v>
      </c>
      <c r="F358" s="68"/>
      <c r="G358" s="73"/>
      <c r="H358" s="70"/>
    </row>
    <row r="359" spans="1:8" s="43" customFormat="1" ht="24">
      <c r="A359" s="74"/>
      <c r="B359" s="71">
        <v>501700887</v>
      </c>
      <c r="C359" s="83" t="s">
        <v>86</v>
      </c>
      <c r="D359" s="81" t="s">
        <v>39</v>
      </c>
      <c r="E359" s="81">
        <v>5050</v>
      </c>
      <c r="F359" s="68"/>
      <c r="G359" s="73"/>
      <c r="H359" s="70"/>
    </row>
    <row r="360" spans="1:8" s="43" customFormat="1" ht="48">
      <c r="A360" s="74"/>
      <c r="B360" s="71">
        <v>501700888</v>
      </c>
      <c r="C360" s="83" t="s">
        <v>478</v>
      </c>
      <c r="D360" s="78" t="s">
        <v>39</v>
      </c>
      <c r="E360" s="81">
        <v>1310</v>
      </c>
      <c r="F360" s="68"/>
      <c r="G360" s="73"/>
      <c r="H360" s="103"/>
    </row>
    <row r="361" spans="1:8" s="43" customFormat="1" ht="36">
      <c r="A361" s="74"/>
      <c r="B361" s="71">
        <v>501700889</v>
      </c>
      <c r="C361" s="83" t="s">
        <v>479</v>
      </c>
      <c r="D361" s="78" t="s">
        <v>40</v>
      </c>
      <c r="E361" s="81">
        <v>70</v>
      </c>
      <c r="F361" s="68"/>
      <c r="G361" s="73"/>
      <c r="H361" s="103"/>
    </row>
    <row r="362" spans="1:8" s="43" customFormat="1">
      <c r="A362" s="74"/>
      <c r="B362" s="66" t="s">
        <v>287</v>
      </c>
      <c r="C362" s="85" t="s">
        <v>87</v>
      </c>
      <c r="D362" s="78"/>
      <c r="E362" s="81"/>
      <c r="F362" s="68"/>
      <c r="G362" s="73"/>
      <c r="H362" s="96"/>
    </row>
    <row r="363" spans="1:8" s="43" customFormat="1" ht="120">
      <c r="A363" s="74"/>
      <c r="B363" s="71">
        <v>501700890</v>
      </c>
      <c r="C363" s="83" t="s">
        <v>480</v>
      </c>
      <c r="D363" s="78" t="s">
        <v>37</v>
      </c>
      <c r="E363" s="81">
        <v>9</v>
      </c>
      <c r="F363" s="68"/>
      <c r="G363" s="73"/>
      <c r="H363" s="104"/>
    </row>
    <row r="364" spans="1:8" s="43" customFormat="1" ht="120">
      <c r="A364" s="74"/>
      <c r="B364" s="71">
        <v>501700891</v>
      </c>
      <c r="C364" s="119" t="s">
        <v>481</v>
      </c>
      <c r="D364" s="78" t="s">
        <v>37</v>
      </c>
      <c r="E364" s="81">
        <v>20</v>
      </c>
      <c r="F364" s="68"/>
      <c r="G364" s="73"/>
      <c r="H364" s="104"/>
    </row>
    <row r="365" spans="1:8" s="43" customFormat="1" ht="132">
      <c r="A365" s="74"/>
      <c r="B365" s="71">
        <v>501700892</v>
      </c>
      <c r="C365" s="119" t="s">
        <v>482</v>
      </c>
      <c r="D365" s="78" t="s">
        <v>37</v>
      </c>
      <c r="E365" s="81">
        <v>28</v>
      </c>
      <c r="F365" s="68"/>
      <c r="G365" s="73"/>
      <c r="H365" s="104"/>
    </row>
    <row r="366" spans="1:8" s="43" customFormat="1" ht="132">
      <c r="A366" s="74"/>
      <c r="B366" s="71">
        <v>501700893</v>
      </c>
      <c r="C366" s="83" t="s">
        <v>483</v>
      </c>
      <c r="D366" s="78" t="s">
        <v>37</v>
      </c>
      <c r="E366" s="81">
        <v>26</v>
      </c>
      <c r="F366" s="68"/>
      <c r="G366" s="73"/>
      <c r="H366" s="104"/>
    </row>
    <row r="367" spans="1:8" s="43" customFormat="1" ht="132">
      <c r="A367" s="74"/>
      <c r="B367" s="71">
        <v>501700894</v>
      </c>
      <c r="C367" s="83" t="s">
        <v>484</v>
      </c>
      <c r="D367" s="78" t="s">
        <v>37</v>
      </c>
      <c r="E367" s="81">
        <v>3</v>
      </c>
      <c r="F367" s="68"/>
      <c r="G367" s="73"/>
      <c r="H367" s="104"/>
    </row>
    <row r="368" spans="1:8" s="43" customFormat="1">
      <c r="A368" s="74"/>
      <c r="B368" s="66" t="s">
        <v>288</v>
      </c>
      <c r="C368" s="85" t="s">
        <v>88</v>
      </c>
      <c r="D368" s="78"/>
      <c r="E368" s="81"/>
      <c r="F368" s="68"/>
      <c r="G368" s="75"/>
      <c r="H368" s="70"/>
    </row>
    <row r="369" spans="1:8" s="43" customFormat="1" ht="108">
      <c r="A369" s="74"/>
      <c r="B369" s="71">
        <v>501700895</v>
      </c>
      <c r="C369" s="83" t="s">
        <v>239</v>
      </c>
      <c r="D369" s="78" t="s">
        <v>37</v>
      </c>
      <c r="E369" s="81">
        <v>7570</v>
      </c>
      <c r="F369" s="68"/>
      <c r="G369" s="75"/>
      <c r="H369" s="70"/>
    </row>
    <row r="370" spans="1:8" s="43" customFormat="1" ht="108">
      <c r="A370" s="74"/>
      <c r="B370" s="71">
        <v>501700896</v>
      </c>
      <c r="C370" s="83" t="s">
        <v>240</v>
      </c>
      <c r="D370" s="78" t="s">
        <v>37</v>
      </c>
      <c r="E370" s="81">
        <v>8789</v>
      </c>
      <c r="F370" s="68"/>
      <c r="G370" s="75"/>
      <c r="H370" s="70"/>
    </row>
    <row r="371" spans="1:8" s="43" customFormat="1" ht="108">
      <c r="A371" s="74"/>
      <c r="B371" s="71">
        <v>501700897</v>
      </c>
      <c r="C371" s="83" t="s">
        <v>241</v>
      </c>
      <c r="D371" s="78" t="s">
        <v>37</v>
      </c>
      <c r="E371" s="81">
        <v>6469</v>
      </c>
      <c r="F371" s="68"/>
      <c r="G371" s="75"/>
      <c r="H371" s="70"/>
    </row>
    <row r="372" spans="1:8" s="43" customFormat="1" ht="96">
      <c r="A372" s="74"/>
      <c r="B372" s="71">
        <v>501700898</v>
      </c>
      <c r="C372" s="83" t="s">
        <v>242</v>
      </c>
      <c r="D372" s="78" t="s">
        <v>37</v>
      </c>
      <c r="E372" s="81">
        <v>5624</v>
      </c>
      <c r="F372" s="68"/>
      <c r="G372" s="75"/>
      <c r="H372" s="70"/>
    </row>
    <row r="373" spans="1:8" s="43" customFormat="1">
      <c r="A373" s="74"/>
      <c r="B373" s="70" t="s">
        <v>289</v>
      </c>
      <c r="C373" s="85" t="s">
        <v>89</v>
      </c>
      <c r="D373" s="78"/>
      <c r="E373" s="81"/>
      <c r="F373" s="68"/>
      <c r="G373" s="75"/>
      <c r="H373" s="70"/>
    </row>
    <row r="374" spans="1:8" s="43" customFormat="1" ht="108">
      <c r="A374" s="74"/>
      <c r="B374" s="71">
        <v>501700899</v>
      </c>
      <c r="C374" s="83" t="s">
        <v>243</v>
      </c>
      <c r="D374" s="78" t="s">
        <v>37</v>
      </c>
      <c r="E374" s="81">
        <v>337</v>
      </c>
      <c r="F374" s="68"/>
      <c r="G374" s="75"/>
      <c r="H374" s="70"/>
    </row>
    <row r="375" spans="1:8" s="43" customFormat="1" ht="108">
      <c r="A375" s="74"/>
      <c r="B375" s="71">
        <v>501700900</v>
      </c>
      <c r="C375" s="83" t="s">
        <v>244</v>
      </c>
      <c r="D375" s="78" t="s">
        <v>37</v>
      </c>
      <c r="E375" s="81">
        <v>125</v>
      </c>
      <c r="F375" s="68"/>
      <c r="G375" s="75"/>
      <c r="H375" s="70"/>
    </row>
    <row r="376" spans="1:8" s="43" customFormat="1" ht="108">
      <c r="A376" s="74"/>
      <c r="B376" s="71">
        <v>501700901</v>
      </c>
      <c r="C376" s="83" t="s">
        <v>245</v>
      </c>
      <c r="D376" s="78" t="s">
        <v>37</v>
      </c>
      <c r="E376" s="81">
        <v>230</v>
      </c>
      <c r="F376" s="68"/>
      <c r="G376" s="75"/>
      <c r="H376" s="70"/>
    </row>
    <row r="377" spans="1:8" s="43" customFormat="1" ht="108">
      <c r="A377" s="74"/>
      <c r="B377" s="71">
        <v>501700902</v>
      </c>
      <c r="C377" s="83" t="s">
        <v>246</v>
      </c>
      <c r="D377" s="78" t="s">
        <v>37</v>
      </c>
      <c r="E377" s="81">
        <v>270</v>
      </c>
      <c r="F377" s="68"/>
      <c r="G377" s="75"/>
      <c r="H377" s="70"/>
    </row>
    <row r="378" spans="1:8" s="43" customFormat="1" ht="108">
      <c r="A378" s="74"/>
      <c r="B378" s="71">
        <v>501700903</v>
      </c>
      <c r="C378" s="83" t="s">
        <v>247</v>
      </c>
      <c r="D378" s="78" t="s">
        <v>37</v>
      </c>
      <c r="E378" s="81">
        <v>24</v>
      </c>
      <c r="F378" s="68"/>
      <c r="G378" s="75"/>
      <c r="H378" s="72"/>
    </row>
    <row r="379" spans="1:8" s="43" customFormat="1" ht="108">
      <c r="A379" s="74"/>
      <c r="B379" s="71">
        <v>501700904</v>
      </c>
      <c r="C379" s="83" t="s">
        <v>248</v>
      </c>
      <c r="D379" s="81" t="s">
        <v>37</v>
      </c>
      <c r="E379" s="81">
        <v>12</v>
      </c>
      <c r="F379" s="68"/>
      <c r="G379" s="75"/>
      <c r="H379" s="70"/>
    </row>
    <row r="380" spans="1:8" s="43" customFormat="1" ht="108">
      <c r="A380" s="74"/>
      <c r="B380" s="71">
        <v>501700905</v>
      </c>
      <c r="C380" s="83" t="s">
        <v>249</v>
      </c>
      <c r="D380" s="81" t="s">
        <v>37</v>
      </c>
      <c r="E380" s="81">
        <v>337</v>
      </c>
      <c r="F380" s="68"/>
      <c r="G380" s="75"/>
      <c r="H380" s="70"/>
    </row>
    <row r="381" spans="1:8" s="43" customFormat="1" ht="108">
      <c r="A381" s="74"/>
      <c r="B381" s="71">
        <v>501700906</v>
      </c>
      <c r="C381" s="83" t="s">
        <v>250</v>
      </c>
      <c r="D381" s="81" t="s">
        <v>37</v>
      </c>
      <c r="E381" s="81">
        <v>85</v>
      </c>
      <c r="F381" s="68"/>
      <c r="G381" s="75"/>
      <c r="H381" s="70"/>
    </row>
    <row r="382" spans="1:8" s="43" customFormat="1" ht="108">
      <c r="A382" s="74"/>
      <c r="B382" s="71">
        <v>501700907</v>
      </c>
      <c r="C382" s="83" t="s">
        <v>251</v>
      </c>
      <c r="D382" s="81" t="s">
        <v>37</v>
      </c>
      <c r="E382" s="81">
        <v>321</v>
      </c>
      <c r="F382" s="68"/>
      <c r="G382" s="75"/>
      <c r="H382" s="70"/>
    </row>
    <row r="383" spans="1:8" s="43" customFormat="1" ht="108">
      <c r="A383" s="74"/>
      <c r="B383" s="71">
        <v>501700908</v>
      </c>
      <c r="C383" s="83" t="s">
        <v>252</v>
      </c>
      <c r="D383" s="81" t="s">
        <v>37</v>
      </c>
      <c r="E383" s="81">
        <v>86</v>
      </c>
      <c r="F383" s="68"/>
      <c r="G383" s="75"/>
      <c r="H383" s="70"/>
    </row>
    <row r="384" spans="1:8" s="43" customFormat="1" ht="108">
      <c r="A384" s="74"/>
      <c r="B384" s="71">
        <v>501700909</v>
      </c>
      <c r="C384" s="83" t="s">
        <v>253</v>
      </c>
      <c r="D384" s="81" t="s">
        <v>37</v>
      </c>
      <c r="E384" s="81">
        <v>43</v>
      </c>
      <c r="F384" s="68"/>
      <c r="G384" s="75"/>
      <c r="H384" s="70"/>
    </row>
    <row r="385" spans="1:8" s="43" customFormat="1" ht="108">
      <c r="A385" s="74"/>
      <c r="B385" s="71">
        <v>501700910</v>
      </c>
      <c r="C385" s="83" t="s">
        <v>254</v>
      </c>
      <c r="D385" s="81" t="s">
        <v>37</v>
      </c>
      <c r="E385" s="81">
        <v>3</v>
      </c>
      <c r="F385" s="68"/>
      <c r="G385" s="75"/>
      <c r="H385" s="70"/>
    </row>
    <row r="386" spans="1:8" s="43" customFormat="1" ht="108">
      <c r="A386" s="74"/>
      <c r="B386" s="71">
        <v>501700911</v>
      </c>
      <c r="C386" s="83" t="s">
        <v>255</v>
      </c>
      <c r="D386" s="81" t="s">
        <v>37</v>
      </c>
      <c r="E386" s="81">
        <v>21</v>
      </c>
      <c r="F386" s="68"/>
      <c r="G386" s="75"/>
      <c r="H386" s="70"/>
    </row>
    <row r="387" spans="1:8" s="43" customFormat="1" ht="108">
      <c r="A387" s="74"/>
      <c r="B387" s="71">
        <v>501700912</v>
      </c>
      <c r="C387" s="83" t="s">
        <v>256</v>
      </c>
      <c r="D387" s="81" t="s">
        <v>37</v>
      </c>
      <c r="E387" s="81">
        <v>30</v>
      </c>
      <c r="F387" s="68"/>
      <c r="G387" s="75"/>
      <c r="H387" s="70"/>
    </row>
    <row r="388" spans="1:8" s="43" customFormat="1" ht="108">
      <c r="A388" s="74"/>
      <c r="B388" s="71">
        <v>501700913</v>
      </c>
      <c r="C388" s="83" t="s">
        <v>257</v>
      </c>
      <c r="D388" s="81" t="s">
        <v>37</v>
      </c>
      <c r="E388" s="81">
        <v>48</v>
      </c>
      <c r="F388" s="68"/>
      <c r="G388" s="75"/>
      <c r="H388" s="70"/>
    </row>
    <row r="389" spans="1:8" s="43" customFormat="1" ht="108">
      <c r="A389" s="74"/>
      <c r="B389" s="71">
        <v>501700914</v>
      </c>
      <c r="C389" s="83" t="s">
        <v>258</v>
      </c>
      <c r="D389" s="81" t="s">
        <v>37</v>
      </c>
      <c r="E389" s="81">
        <v>86</v>
      </c>
      <c r="F389" s="68"/>
      <c r="G389" s="75"/>
      <c r="H389" s="70"/>
    </row>
    <row r="390" spans="1:8" s="43" customFormat="1" ht="108">
      <c r="A390" s="74"/>
      <c r="B390" s="71">
        <v>501700915</v>
      </c>
      <c r="C390" s="83" t="s">
        <v>259</v>
      </c>
      <c r="D390" s="81" t="s">
        <v>37</v>
      </c>
      <c r="E390" s="81">
        <v>52</v>
      </c>
      <c r="F390" s="68"/>
      <c r="G390" s="75"/>
      <c r="H390" s="70"/>
    </row>
    <row r="391" spans="1:8" s="43" customFormat="1" ht="108">
      <c r="A391" s="74"/>
      <c r="B391" s="71">
        <v>501700916</v>
      </c>
      <c r="C391" s="83" t="s">
        <v>260</v>
      </c>
      <c r="D391" s="81" t="s">
        <v>37</v>
      </c>
      <c r="E391" s="81">
        <v>133</v>
      </c>
      <c r="F391" s="68"/>
      <c r="G391" s="75"/>
      <c r="H391" s="70"/>
    </row>
    <row r="392" spans="1:8" s="43" customFormat="1" ht="96">
      <c r="A392" s="74"/>
      <c r="B392" s="71">
        <v>501700917</v>
      </c>
      <c r="C392" s="83" t="s">
        <v>261</v>
      </c>
      <c r="D392" s="81" t="s">
        <v>37</v>
      </c>
      <c r="E392" s="81">
        <v>2</v>
      </c>
      <c r="F392" s="68"/>
      <c r="G392" s="75"/>
      <c r="H392" s="70"/>
    </row>
    <row r="393" spans="1:8" s="43" customFormat="1">
      <c r="A393" s="74"/>
      <c r="B393" s="70" t="s">
        <v>290</v>
      </c>
      <c r="C393" s="84" t="s">
        <v>90</v>
      </c>
      <c r="D393" s="81"/>
      <c r="E393" s="81"/>
      <c r="F393" s="68"/>
      <c r="G393" s="75"/>
      <c r="H393" s="70"/>
    </row>
    <row r="394" spans="1:8" s="43" customFormat="1" ht="120">
      <c r="A394" s="74"/>
      <c r="B394" s="71">
        <v>501700918</v>
      </c>
      <c r="C394" s="120" t="s">
        <v>262</v>
      </c>
      <c r="D394" s="81" t="s">
        <v>37</v>
      </c>
      <c r="E394" s="81">
        <v>5358</v>
      </c>
      <c r="F394" s="68"/>
      <c r="G394" s="75"/>
      <c r="H394" s="70"/>
    </row>
    <row r="395" spans="1:8" s="43" customFormat="1" ht="108">
      <c r="A395" s="74"/>
      <c r="B395" s="71">
        <v>501700919</v>
      </c>
      <c r="C395" s="83" t="s">
        <v>263</v>
      </c>
      <c r="D395" s="81" t="s">
        <v>37</v>
      </c>
      <c r="E395" s="81">
        <v>2845</v>
      </c>
      <c r="F395" s="68"/>
      <c r="G395" s="75"/>
      <c r="H395" s="70"/>
    </row>
    <row r="396" spans="1:8" s="43" customFormat="1">
      <c r="A396" s="74"/>
      <c r="B396" s="70" t="s">
        <v>291</v>
      </c>
      <c r="C396" s="84" t="s">
        <v>91</v>
      </c>
      <c r="D396" s="81"/>
      <c r="E396" s="81"/>
      <c r="F396" s="68"/>
      <c r="G396" s="75"/>
      <c r="H396" s="70"/>
    </row>
    <row r="397" spans="1:8" s="43" customFormat="1" ht="156">
      <c r="A397" s="74"/>
      <c r="B397" s="76">
        <v>503000618</v>
      </c>
      <c r="C397" s="83" t="s">
        <v>238</v>
      </c>
      <c r="D397" s="81" t="s">
        <v>37</v>
      </c>
      <c r="E397" s="81">
        <v>5</v>
      </c>
      <c r="F397" s="68"/>
      <c r="G397" s="75"/>
      <c r="H397" s="70"/>
    </row>
    <row r="398" spans="1:8" s="43" customFormat="1">
      <c r="A398" s="74"/>
      <c r="B398" s="109" t="s">
        <v>323</v>
      </c>
      <c r="C398" s="85" t="s">
        <v>525</v>
      </c>
      <c r="D398" s="81"/>
      <c r="E398" s="81"/>
      <c r="F398" s="68"/>
      <c r="G398" s="75"/>
      <c r="H398" s="70"/>
    </row>
    <row r="399" spans="1:8" s="43" customFormat="1" ht="84">
      <c r="A399" s="74"/>
      <c r="B399" s="76">
        <v>500405950</v>
      </c>
      <c r="C399" s="83" t="s">
        <v>488</v>
      </c>
      <c r="D399" s="81" t="s">
        <v>39</v>
      </c>
      <c r="E399" s="81">
        <v>1609.1</v>
      </c>
      <c r="F399" s="68"/>
      <c r="G399" s="75"/>
      <c r="H399" s="70"/>
    </row>
    <row r="400" spans="1:8" s="43" customFormat="1" ht="216">
      <c r="A400" s="74"/>
      <c r="B400" s="116">
        <v>500400365</v>
      </c>
      <c r="C400" s="118" t="s">
        <v>348</v>
      </c>
      <c r="D400" s="116" t="s">
        <v>39</v>
      </c>
      <c r="E400" s="81">
        <v>1638.33</v>
      </c>
      <c r="F400" s="68"/>
      <c r="G400" s="75"/>
      <c r="H400" s="70"/>
    </row>
    <row r="401" spans="1:8" s="43" customFormat="1" ht="48">
      <c r="A401" s="74"/>
      <c r="B401" s="116">
        <v>501103547</v>
      </c>
      <c r="C401" s="117" t="s">
        <v>350</v>
      </c>
      <c r="D401" s="116" t="s">
        <v>37</v>
      </c>
      <c r="E401" s="81">
        <v>8</v>
      </c>
      <c r="F401" s="68"/>
      <c r="G401" s="75"/>
      <c r="H401" s="70"/>
    </row>
    <row r="402" spans="1:8" s="43" customFormat="1" ht="84">
      <c r="A402" s="74"/>
      <c r="B402" s="76">
        <v>500405951</v>
      </c>
      <c r="C402" s="83" t="s">
        <v>489</v>
      </c>
      <c r="D402" s="81" t="s">
        <v>342</v>
      </c>
      <c r="E402" s="81">
        <v>316</v>
      </c>
      <c r="F402" s="68"/>
      <c r="G402" s="75"/>
      <c r="H402" s="70"/>
    </row>
    <row r="403" spans="1:8" s="43" customFormat="1">
      <c r="A403" s="74"/>
      <c r="B403" s="76" t="s">
        <v>515</v>
      </c>
      <c r="C403" s="86" t="s">
        <v>349</v>
      </c>
      <c r="D403" s="81"/>
      <c r="E403" s="81"/>
      <c r="F403" s="68"/>
      <c r="G403" s="75"/>
      <c r="H403" s="70"/>
    </row>
    <row r="404" spans="1:8" s="43" customFormat="1" ht="96">
      <c r="A404" s="74"/>
      <c r="B404" s="76">
        <v>111210159</v>
      </c>
      <c r="C404" s="83" t="s">
        <v>351</v>
      </c>
      <c r="D404" s="78" t="s">
        <v>38</v>
      </c>
      <c r="E404" s="78">
        <v>2188.92</v>
      </c>
      <c r="F404" s="68"/>
      <c r="G404" s="75"/>
      <c r="H404" s="70"/>
    </row>
    <row r="405" spans="1:8" s="43" customFormat="1" ht="108">
      <c r="A405" s="74"/>
      <c r="B405" s="116">
        <v>500404498</v>
      </c>
      <c r="C405" s="121" t="s">
        <v>352</v>
      </c>
      <c r="D405" s="122" t="s">
        <v>40</v>
      </c>
      <c r="E405" s="81">
        <v>1378.29</v>
      </c>
      <c r="F405" s="68"/>
      <c r="G405" s="75"/>
      <c r="H405" s="70"/>
    </row>
    <row r="406" spans="1:8" s="43" customFormat="1" ht="120">
      <c r="A406" s="74"/>
      <c r="B406" s="76">
        <v>500302805</v>
      </c>
      <c r="C406" s="83" t="s">
        <v>490</v>
      </c>
      <c r="D406" s="81" t="s">
        <v>39</v>
      </c>
      <c r="E406" s="78">
        <v>6122.12</v>
      </c>
      <c r="F406" s="68"/>
      <c r="G406" s="75"/>
      <c r="H406" s="72"/>
    </row>
    <row r="407" spans="1:8" s="43" customFormat="1" ht="144">
      <c r="A407" s="74"/>
      <c r="B407" s="76">
        <v>500200974</v>
      </c>
      <c r="C407" s="83" t="s">
        <v>491</v>
      </c>
      <c r="D407" s="81" t="s">
        <v>38</v>
      </c>
      <c r="E407" s="81">
        <v>80.8</v>
      </c>
      <c r="F407" s="68"/>
      <c r="G407" s="75"/>
      <c r="H407" s="70"/>
    </row>
    <row r="408" spans="1:8" s="43" customFormat="1" ht="108">
      <c r="A408" s="74"/>
      <c r="B408" s="76">
        <v>500302806</v>
      </c>
      <c r="C408" s="83" t="s">
        <v>353</v>
      </c>
      <c r="D408" s="81" t="s">
        <v>38</v>
      </c>
      <c r="E408" s="81">
        <v>76.48</v>
      </c>
      <c r="F408" s="68"/>
      <c r="G408" s="75"/>
      <c r="H408" s="70"/>
    </row>
    <row r="409" spans="1:8" s="43" customFormat="1" ht="96">
      <c r="A409" s="74"/>
      <c r="B409" s="76">
        <v>500200975</v>
      </c>
      <c r="C409" s="83" t="s">
        <v>343</v>
      </c>
      <c r="D409" s="81" t="s">
        <v>39</v>
      </c>
      <c r="E409" s="81">
        <v>1890.21</v>
      </c>
      <c r="F409" s="68"/>
      <c r="G409" s="75"/>
      <c r="H409" s="70"/>
    </row>
    <row r="410" spans="1:8" s="43" customFormat="1" ht="144">
      <c r="A410" s="74"/>
      <c r="B410" s="76">
        <v>500405952</v>
      </c>
      <c r="C410" s="83" t="s">
        <v>492</v>
      </c>
      <c r="D410" s="81" t="s">
        <v>39</v>
      </c>
      <c r="E410" s="81">
        <v>319.17999999999995</v>
      </c>
      <c r="F410" s="68"/>
      <c r="G410" s="75"/>
      <c r="H410" s="70"/>
    </row>
    <row r="411" spans="1:8" s="43" customFormat="1" ht="144">
      <c r="A411" s="74"/>
      <c r="B411" s="76">
        <v>500405953</v>
      </c>
      <c r="C411" s="119" t="s">
        <v>354</v>
      </c>
      <c r="D411" s="81" t="s">
        <v>38</v>
      </c>
      <c r="E411" s="81">
        <v>263</v>
      </c>
      <c r="F411" s="68"/>
      <c r="G411" s="75"/>
      <c r="H411" s="70"/>
    </row>
    <row r="412" spans="1:8" s="43" customFormat="1" ht="144">
      <c r="A412" s="74"/>
      <c r="B412" s="76">
        <v>500405954</v>
      </c>
      <c r="C412" s="83" t="s">
        <v>493</v>
      </c>
      <c r="D412" s="81" t="s">
        <v>38</v>
      </c>
      <c r="E412" s="81">
        <v>25.91</v>
      </c>
      <c r="F412" s="68"/>
      <c r="G412" s="75"/>
      <c r="H412" s="70"/>
    </row>
    <row r="413" spans="1:8" s="43" customFormat="1" ht="84">
      <c r="A413" s="74"/>
      <c r="B413" s="116">
        <v>500100008</v>
      </c>
      <c r="C413" s="118" t="s">
        <v>485</v>
      </c>
      <c r="D413" s="116" t="s">
        <v>39</v>
      </c>
      <c r="E413" s="81">
        <v>1432.62</v>
      </c>
      <c r="F413" s="68"/>
      <c r="G413" s="75"/>
      <c r="H413" s="70"/>
    </row>
    <row r="414" spans="1:8" s="43" customFormat="1" ht="84">
      <c r="A414" s="74"/>
      <c r="B414" s="116">
        <v>500100029</v>
      </c>
      <c r="C414" s="117" t="s">
        <v>355</v>
      </c>
      <c r="D414" s="116" t="s">
        <v>40</v>
      </c>
      <c r="E414" s="81">
        <v>70.06</v>
      </c>
      <c r="F414" s="68"/>
      <c r="G414" s="75"/>
      <c r="H414" s="70"/>
    </row>
    <row r="415" spans="1:8" s="43" customFormat="1" ht="156">
      <c r="A415" s="74"/>
      <c r="B415" s="76">
        <v>500405955</v>
      </c>
      <c r="C415" s="83" t="s">
        <v>356</v>
      </c>
      <c r="D415" s="81" t="s">
        <v>345</v>
      </c>
      <c r="E415" s="81">
        <v>353.66</v>
      </c>
      <c r="F415" s="68"/>
      <c r="G415" s="75"/>
      <c r="H415" s="70"/>
    </row>
    <row r="416" spans="1:8" s="43" customFormat="1" ht="132">
      <c r="A416" s="74"/>
      <c r="B416" s="76">
        <v>500405956</v>
      </c>
      <c r="C416" s="83" t="s">
        <v>357</v>
      </c>
      <c r="D416" s="81" t="s">
        <v>39</v>
      </c>
      <c r="E416" s="81">
        <v>641.62</v>
      </c>
      <c r="F416" s="68"/>
      <c r="G416" s="75"/>
      <c r="H416" s="70"/>
    </row>
    <row r="417" spans="1:8" s="43" customFormat="1" ht="132">
      <c r="A417" s="74"/>
      <c r="B417" s="76">
        <v>500405957</v>
      </c>
      <c r="C417" s="83" t="s">
        <v>358</v>
      </c>
      <c r="D417" s="81" t="s">
        <v>345</v>
      </c>
      <c r="E417" s="81">
        <v>3375.71</v>
      </c>
      <c r="F417" s="68"/>
      <c r="G417" s="75"/>
      <c r="H417" s="70"/>
    </row>
    <row r="418" spans="1:8" s="43" customFormat="1" ht="84">
      <c r="A418" s="74"/>
      <c r="B418" s="92">
        <v>111109008</v>
      </c>
      <c r="C418" s="93" t="s">
        <v>359</v>
      </c>
      <c r="D418" s="67" t="s">
        <v>40</v>
      </c>
      <c r="E418" s="81">
        <v>17870.34</v>
      </c>
      <c r="F418" s="68"/>
      <c r="G418" s="75"/>
      <c r="H418" s="70"/>
    </row>
    <row r="419" spans="1:8" s="43" customFormat="1" ht="204">
      <c r="A419" s="74"/>
      <c r="B419" s="76">
        <v>503000691</v>
      </c>
      <c r="C419" s="83" t="s">
        <v>494</v>
      </c>
      <c r="D419" s="81" t="s">
        <v>346</v>
      </c>
      <c r="E419" s="81">
        <v>22</v>
      </c>
      <c r="F419" s="68"/>
      <c r="G419" s="75"/>
      <c r="H419" s="70"/>
    </row>
    <row r="420" spans="1:8" s="43" customFormat="1" ht="228">
      <c r="A420" s="74"/>
      <c r="B420" s="76">
        <v>503000692</v>
      </c>
      <c r="C420" s="83" t="s">
        <v>495</v>
      </c>
      <c r="D420" s="81" t="s">
        <v>37</v>
      </c>
      <c r="E420" s="81">
        <v>151</v>
      </c>
      <c r="F420" s="68"/>
      <c r="G420" s="75"/>
      <c r="H420" s="70"/>
    </row>
    <row r="421" spans="1:8" s="43" customFormat="1" ht="60">
      <c r="A421" s="74"/>
      <c r="B421" s="106">
        <v>290010570</v>
      </c>
      <c r="C421" s="107" t="s">
        <v>487</v>
      </c>
      <c r="D421" s="106" t="s">
        <v>38</v>
      </c>
      <c r="E421" s="78">
        <v>429.97</v>
      </c>
      <c r="F421" s="68"/>
      <c r="G421" s="75"/>
      <c r="H421" s="70"/>
    </row>
    <row r="422" spans="1:8" s="43" customFormat="1" ht="132">
      <c r="A422" s="74"/>
      <c r="B422" s="76">
        <v>500504122</v>
      </c>
      <c r="C422" s="83" t="s">
        <v>496</v>
      </c>
      <c r="D422" s="81" t="s">
        <v>39</v>
      </c>
      <c r="E422" s="81">
        <v>235.24</v>
      </c>
      <c r="F422" s="68"/>
      <c r="G422" s="75"/>
      <c r="H422" s="70"/>
    </row>
    <row r="423" spans="1:8" s="43" customFormat="1" ht="132">
      <c r="A423" s="74"/>
      <c r="B423" s="76">
        <v>500504123</v>
      </c>
      <c r="C423" s="83" t="s">
        <v>497</v>
      </c>
      <c r="D423" s="81" t="s">
        <v>38</v>
      </c>
      <c r="E423" s="81">
        <v>253.86</v>
      </c>
      <c r="F423" s="68"/>
      <c r="G423" s="75"/>
      <c r="H423" s="70"/>
    </row>
    <row r="424" spans="1:8" s="43" customFormat="1" ht="132">
      <c r="A424" s="74"/>
      <c r="B424" s="76">
        <v>500504124</v>
      </c>
      <c r="C424" s="83" t="s">
        <v>498</v>
      </c>
      <c r="D424" s="81" t="s">
        <v>39</v>
      </c>
      <c r="E424" s="81">
        <v>249.52</v>
      </c>
      <c r="F424" s="68"/>
      <c r="G424" s="75"/>
      <c r="H424" s="70"/>
    </row>
    <row r="425" spans="1:8" s="43" customFormat="1" ht="132">
      <c r="A425" s="74"/>
      <c r="B425" s="76">
        <v>501104431</v>
      </c>
      <c r="C425" s="83" t="s">
        <v>360</v>
      </c>
      <c r="D425" s="81" t="s">
        <v>37</v>
      </c>
      <c r="E425" s="81">
        <v>50.48</v>
      </c>
      <c r="F425" s="68"/>
      <c r="G425" s="75"/>
      <c r="H425" s="70"/>
    </row>
    <row r="426" spans="1:8" s="43" customFormat="1" ht="144">
      <c r="A426" s="74"/>
      <c r="B426" s="116">
        <v>501100385</v>
      </c>
      <c r="C426" s="119" t="s">
        <v>361</v>
      </c>
      <c r="D426" s="81" t="s">
        <v>37</v>
      </c>
      <c r="E426" s="81">
        <v>20</v>
      </c>
      <c r="F426" s="68"/>
      <c r="G426" s="75"/>
      <c r="H426" s="70"/>
    </row>
    <row r="427" spans="1:8" s="43" customFormat="1" ht="120">
      <c r="A427" s="74"/>
      <c r="B427" s="108">
        <v>502501769</v>
      </c>
      <c r="C427" s="88" t="s">
        <v>499</v>
      </c>
      <c r="D427" s="81" t="s">
        <v>37</v>
      </c>
      <c r="E427" s="81">
        <v>97.14</v>
      </c>
      <c r="F427" s="68"/>
      <c r="G427" s="75"/>
      <c r="H427" s="70"/>
    </row>
    <row r="428" spans="1:8" s="43" customFormat="1" ht="84">
      <c r="A428" s="74"/>
      <c r="B428" s="108">
        <v>502404624</v>
      </c>
      <c r="C428" s="88" t="s">
        <v>362</v>
      </c>
      <c r="D428" s="81" t="s">
        <v>39</v>
      </c>
      <c r="E428" s="81">
        <v>484.76</v>
      </c>
      <c r="F428" s="68"/>
      <c r="G428" s="75"/>
      <c r="H428" s="70"/>
    </row>
    <row r="429" spans="1:8" s="43" customFormat="1" ht="168">
      <c r="A429" s="74"/>
      <c r="B429" s="116">
        <v>500300167</v>
      </c>
      <c r="C429" s="118" t="s">
        <v>363</v>
      </c>
      <c r="D429" s="116" t="s">
        <v>39</v>
      </c>
      <c r="E429" s="81">
        <v>486.39</v>
      </c>
      <c r="F429" s="68"/>
      <c r="G429" s="75"/>
      <c r="H429" s="70"/>
    </row>
    <row r="430" spans="1:8" s="43" customFormat="1" ht="72">
      <c r="A430" s="74"/>
      <c r="B430" s="76">
        <v>500302807</v>
      </c>
      <c r="C430" s="83" t="s">
        <v>500</v>
      </c>
      <c r="D430" s="81" t="s">
        <v>38</v>
      </c>
      <c r="E430" s="81">
        <v>45.22</v>
      </c>
      <c r="F430" s="68"/>
      <c r="G430" s="75"/>
      <c r="H430" s="70"/>
    </row>
    <row r="431" spans="1:8" s="43" customFormat="1" ht="108">
      <c r="A431" s="74"/>
      <c r="B431" s="76">
        <v>500302808</v>
      </c>
      <c r="C431" s="83" t="s">
        <v>501</v>
      </c>
      <c r="D431" s="81" t="s">
        <v>38</v>
      </c>
      <c r="E431" s="81">
        <v>102.95</v>
      </c>
      <c r="F431" s="68"/>
      <c r="G431" s="75"/>
      <c r="H431" s="70"/>
    </row>
    <row r="432" spans="1:8" s="43" customFormat="1" ht="72">
      <c r="A432" s="74"/>
      <c r="B432" s="76">
        <v>500302809</v>
      </c>
      <c r="C432" s="83" t="s">
        <v>486</v>
      </c>
      <c r="D432" s="81" t="s">
        <v>38</v>
      </c>
      <c r="E432" s="81">
        <v>125.28</v>
      </c>
      <c r="F432" s="68"/>
      <c r="G432" s="75"/>
      <c r="H432" s="70"/>
    </row>
    <row r="433" spans="1:11" s="43" customFormat="1" ht="108">
      <c r="A433" s="74"/>
      <c r="B433" s="76">
        <v>500302810</v>
      </c>
      <c r="C433" s="83" t="s">
        <v>502</v>
      </c>
      <c r="D433" s="81" t="s">
        <v>38</v>
      </c>
      <c r="E433" s="81">
        <v>131.54</v>
      </c>
      <c r="F433" s="68"/>
      <c r="G433" s="75"/>
      <c r="H433" s="70"/>
    </row>
    <row r="434" spans="1:11" s="43" customFormat="1" ht="168">
      <c r="A434" s="74"/>
      <c r="B434" s="76">
        <v>500302811</v>
      </c>
      <c r="C434" s="115" t="s">
        <v>364</v>
      </c>
      <c r="D434" s="116" t="s">
        <v>39</v>
      </c>
      <c r="E434" s="81">
        <v>271.19</v>
      </c>
      <c r="F434" s="68"/>
      <c r="G434" s="75"/>
      <c r="H434" s="70"/>
    </row>
    <row r="435" spans="1:11" s="43" customFormat="1" ht="72">
      <c r="A435" s="74"/>
      <c r="B435" s="116">
        <v>500400031</v>
      </c>
      <c r="C435" s="118" t="s">
        <v>365</v>
      </c>
      <c r="D435" s="89" t="s">
        <v>39</v>
      </c>
      <c r="E435" s="89">
        <v>1173.29</v>
      </c>
      <c r="F435" s="68"/>
      <c r="G435" s="75"/>
      <c r="H435" s="70"/>
    </row>
    <row r="436" spans="1:11" s="43" customFormat="1" ht="120">
      <c r="A436" s="74"/>
      <c r="B436" s="108">
        <v>500405958</v>
      </c>
      <c r="C436" s="119" t="s">
        <v>366</v>
      </c>
      <c r="D436" s="89" t="s">
        <v>39</v>
      </c>
      <c r="E436" s="89">
        <v>1173.29</v>
      </c>
      <c r="F436" s="68"/>
      <c r="G436" s="75"/>
      <c r="H436" s="70"/>
    </row>
    <row r="437" spans="1:11" s="43" customFormat="1" ht="84">
      <c r="A437" s="74"/>
      <c r="B437" s="108">
        <v>500405959</v>
      </c>
      <c r="C437" s="88" t="s">
        <v>508</v>
      </c>
      <c r="D437" s="89" t="s">
        <v>38</v>
      </c>
      <c r="E437" s="89">
        <v>3404.67</v>
      </c>
      <c r="F437" s="68"/>
      <c r="G437" s="68"/>
      <c r="H437" s="70"/>
      <c r="J437" s="105"/>
      <c r="K437" s="105"/>
    </row>
    <row r="438" spans="1:11" s="43" customFormat="1" ht="144">
      <c r="A438" s="74"/>
      <c r="B438" s="108">
        <v>500200976</v>
      </c>
      <c r="C438" s="88" t="s">
        <v>367</v>
      </c>
      <c r="D438" s="89" t="s">
        <v>37</v>
      </c>
      <c r="E438" s="89">
        <v>4</v>
      </c>
      <c r="F438" s="68"/>
      <c r="G438" s="75"/>
      <c r="H438" s="70"/>
    </row>
    <row r="439" spans="1:11" s="43" customFormat="1" ht="144">
      <c r="A439" s="74"/>
      <c r="B439" s="108">
        <v>500200977</v>
      </c>
      <c r="C439" s="88" t="s">
        <v>368</v>
      </c>
      <c r="D439" s="89" t="s">
        <v>37</v>
      </c>
      <c r="E439" s="89">
        <v>4</v>
      </c>
      <c r="F439" s="68"/>
      <c r="G439" s="75"/>
      <c r="H439" s="70"/>
    </row>
    <row r="440" spans="1:11" s="43" customFormat="1" ht="144">
      <c r="A440" s="74"/>
      <c r="B440" s="108">
        <v>500200978</v>
      </c>
      <c r="C440" s="88" t="s">
        <v>369</v>
      </c>
      <c r="D440" s="89" t="s">
        <v>37</v>
      </c>
      <c r="E440" s="89">
        <v>2</v>
      </c>
      <c r="F440" s="68"/>
      <c r="G440" s="75"/>
      <c r="H440" s="70"/>
    </row>
    <row r="441" spans="1:11" s="43" customFormat="1" ht="168">
      <c r="A441" s="74"/>
      <c r="B441" s="108">
        <v>500200979</v>
      </c>
      <c r="C441" s="90" t="s">
        <v>370</v>
      </c>
      <c r="D441" s="91" t="s">
        <v>38</v>
      </c>
      <c r="E441" s="91">
        <v>52.2</v>
      </c>
      <c r="F441" s="68"/>
      <c r="G441" s="75"/>
      <c r="H441" s="70"/>
    </row>
    <row r="442" spans="1:11" s="43" customFormat="1" ht="132">
      <c r="A442" s="74"/>
      <c r="B442" s="108">
        <v>500200980</v>
      </c>
      <c r="C442" s="90" t="s">
        <v>509</v>
      </c>
      <c r="D442" s="91" t="s">
        <v>38</v>
      </c>
      <c r="E442" s="91">
        <v>78.319999999999993</v>
      </c>
      <c r="F442" s="68"/>
      <c r="G442" s="75"/>
      <c r="H442" s="70"/>
      <c r="J442" s="105"/>
    </row>
    <row r="443" spans="1:11" s="43" customFormat="1" ht="116.25" customHeight="1">
      <c r="A443" s="74"/>
      <c r="B443" s="108">
        <v>500302812</v>
      </c>
      <c r="C443" s="90" t="s">
        <v>510</v>
      </c>
      <c r="D443" s="91" t="s">
        <v>38</v>
      </c>
      <c r="E443" s="91">
        <v>49.2</v>
      </c>
      <c r="F443" s="68"/>
      <c r="G443" s="75"/>
      <c r="H443" s="70"/>
    </row>
    <row r="444" spans="1:11" s="43" customFormat="1" ht="108">
      <c r="A444" s="74"/>
      <c r="B444" s="116">
        <v>500301133</v>
      </c>
      <c r="C444" s="117" t="s">
        <v>371</v>
      </c>
      <c r="D444" s="116" t="s">
        <v>40</v>
      </c>
      <c r="E444" s="91">
        <v>124.5</v>
      </c>
      <c r="F444" s="91"/>
      <c r="G444" s="91"/>
      <c r="H444" s="70"/>
      <c r="J444" s="105"/>
    </row>
    <row r="445" spans="1:11" s="43" customFormat="1" ht="120">
      <c r="A445" s="74"/>
      <c r="B445" s="108">
        <v>500302813</v>
      </c>
      <c r="C445" s="115" t="s">
        <v>511</v>
      </c>
      <c r="D445" s="116" t="s">
        <v>39</v>
      </c>
      <c r="E445" s="91">
        <v>223.91</v>
      </c>
      <c r="F445" s="68"/>
      <c r="G445" s="75"/>
      <c r="H445" s="70"/>
    </row>
    <row r="446" spans="1:11" s="43" customFormat="1" ht="192">
      <c r="A446" s="74"/>
      <c r="B446" s="108">
        <v>111212024</v>
      </c>
      <c r="C446" s="90" t="s">
        <v>521</v>
      </c>
      <c r="D446" s="78" t="s">
        <v>39</v>
      </c>
      <c r="E446" s="91">
        <v>15506.25</v>
      </c>
      <c r="F446" s="68"/>
      <c r="G446" s="75"/>
      <c r="H446" s="70"/>
    </row>
    <row r="447" spans="1:11" s="43" customFormat="1" ht="120">
      <c r="A447" s="74"/>
      <c r="B447" s="108">
        <v>502301913</v>
      </c>
      <c r="C447" s="90" t="s">
        <v>512</v>
      </c>
      <c r="D447" s="91" t="s">
        <v>347</v>
      </c>
      <c r="E447" s="91">
        <v>1</v>
      </c>
      <c r="F447" s="68"/>
      <c r="G447" s="75"/>
      <c r="H447" s="70"/>
    </row>
    <row r="448" spans="1:11" s="43" customFormat="1" ht="132">
      <c r="A448" s="74"/>
      <c r="B448" s="108">
        <v>500405960</v>
      </c>
      <c r="C448" s="90" t="s">
        <v>513</v>
      </c>
      <c r="D448" s="91" t="s">
        <v>344</v>
      </c>
      <c r="E448" s="91">
        <v>773.76</v>
      </c>
      <c r="F448" s="68"/>
      <c r="G448" s="75"/>
      <c r="H448" s="70"/>
    </row>
    <row r="449" spans="1:8" s="43" customFormat="1" ht="144">
      <c r="A449" s="74"/>
      <c r="B449" s="108">
        <v>500405961</v>
      </c>
      <c r="C449" s="90" t="s">
        <v>514</v>
      </c>
      <c r="D449" s="91" t="s">
        <v>344</v>
      </c>
      <c r="E449" s="91">
        <v>1071.1300000000001</v>
      </c>
      <c r="F449" s="68"/>
      <c r="G449" s="75"/>
      <c r="H449" s="70"/>
    </row>
    <row r="450" spans="1:8" s="43" customFormat="1">
      <c r="A450" s="74"/>
      <c r="B450" s="109" t="s">
        <v>516</v>
      </c>
      <c r="C450" s="85" t="s">
        <v>522</v>
      </c>
      <c r="D450" s="100"/>
      <c r="E450" s="101"/>
      <c r="F450" s="102"/>
      <c r="G450" s="101"/>
      <c r="H450" s="70"/>
    </row>
    <row r="451" spans="1:8" s="43" customFormat="1">
      <c r="A451" s="74"/>
      <c r="B451" s="109" t="s">
        <v>517</v>
      </c>
      <c r="C451" s="85" t="s">
        <v>523</v>
      </c>
      <c r="D451" s="100"/>
      <c r="E451" s="101"/>
      <c r="F451" s="102"/>
      <c r="G451" s="101"/>
      <c r="H451" s="70"/>
    </row>
    <row r="452" spans="1:8" s="43" customFormat="1" ht="123.75" customHeight="1">
      <c r="A452" s="74"/>
      <c r="B452" s="76">
        <v>503000693</v>
      </c>
      <c r="C452" s="124" t="s">
        <v>526</v>
      </c>
      <c r="D452" s="91" t="s">
        <v>37</v>
      </c>
      <c r="E452" s="91">
        <v>16</v>
      </c>
      <c r="F452" s="102"/>
      <c r="G452" s="91"/>
      <c r="H452" s="70"/>
    </row>
    <row r="453" spans="1:8" s="43" customFormat="1" ht="180" customHeight="1">
      <c r="A453" s="74"/>
      <c r="B453" s="76">
        <v>503000694</v>
      </c>
      <c r="C453" s="124" t="s">
        <v>527</v>
      </c>
      <c r="D453" s="91" t="s">
        <v>37</v>
      </c>
      <c r="E453" s="91">
        <v>1</v>
      </c>
      <c r="F453" s="101"/>
      <c r="G453" s="91"/>
      <c r="H453" s="70"/>
    </row>
    <row r="454" spans="1:8" s="43" customFormat="1" ht="96">
      <c r="A454" s="74"/>
      <c r="B454" s="76">
        <v>503000695</v>
      </c>
      <c r="C454" s="124" t="s">
        <v>528</v>
      </c>
      <c r="D454" s="91" t="s">
        <v>37</v>
      </c>
      <c r="E454" s="91">
        <v>1</v>
      </c>
      <c r="F454" s="101"/>
      <c r="G454" s="91"/>
      <c r="H454" s="70"/>
    </row>
    <row r="455" spans="1:8" s="43" customFormat="1" ht="144">
      <c r="A455" s="74"/>
      <c r="B455" s="76">
        <v>503000696</v>
      </c>
      <c r="C455" s="124" t="s">
        <v>529</v>
      </c>
      <c r="D455" s="91" t="s">
        <v>37</v>
      </c>
      <c r="E455" s="91">
        <v>1</v>
      </c>
      <c r="F455" s="101"/>
      <c r="G455" s="91"/>
      <c r="H455" s="70"/>
    </row>
    <row r="456" spans="1:8" s="43" customFormat="1" ht="84">
      <c r="A456" s="74"/>
      <c r="B456" s="76">
        <v>503000697</v>
      </c>
      <c r="C456" s="124" t="s">
        <v>530</v>
      </c>
      <c r="D456" s="91" t="s">
        <v>37</v>
      </c>
      <c r="E456" s="91">
        <v>2</v>
      </c>
      <c r="F456" s="101"/>
      <c r="G456" s="91"/>
      <c r="H456" s="70"/>
    </row>
    <row r="457" spans="1:8" s="43" customFormat="1" ht="72">
      <c r="A457" s="74"/>
      <c r="B457" s="76">
        <v>503000698</v>
      </c>
      <c r="C457" s="124" t="s">
        <v>531</v>
      </c>
      <c r="D457" s="91" t="s">
        <v>37</v>
      </c>
      <c r="E457" s="91">
        <v>1</v>
      </c>
      <c r="F457" s="101"/>
      <c r="G457" s="91"/>
      <c r="H457" s="70"/>
    </row>
    <row r="458" spans="1:8" s="43" customFormat="1" ht="180">
      <c r="A458" s="74"/>
      <c r="B458" s="76">
        <v>503000699</v>
      </c>
      <c r="C458" s="124" t="s">
        <v>532</v>
      </c>
      <c r="D458" s="91" t="s">
        <v>37</v>
      </c>
      <c r="E458" s="91">
        <v>1</v>
      </c>
      <c r="F458" s="101"/>
      <c r="G458" s="91"/>
      <c r="H458" s="70"/>
    </row>
    <row r="459" spans="1:8" s="43" customFormat="1" ht="24">
      <c r="A459" s="74"/>
      <c r="B459" s="109" t="s">
        <v>518</v>
      </c>
      <c r="C459" s="125" t="s">
        <v>377</v>
      </c>
      <c r="D459" s="91"/>
      <c r="E459" s="91"/>
      <c r="F459" s="100"/>
      <c r="G459" s="91"/>
      <c r="H459" s="70"/>
    </row>
    <row r="460" spans="1:8" s="43" customFormat="1" ht="96">
      <c r="A460" s="74"/>
      <c r="B460" s="76">
        <v>503000700</v>
      </c>
      <c r="C460" s="124" t="s">
        <v>533</v>
      </c>
      <c r="D460" s="91" t="s">
        <v>37</v>
      </c>
      <c r="E460" s="91">
        <v>12</v>
      </c>
      <c r="F460" s="101"/>
      <c r="G460" s="91"/>
      <c r="H460" s="70"/>
    </row>
    <row r="461" spans="1:8" s="43" customFormat="1" ht="72">
      <c r="A461" s="74"/>
      <c r="B461" s="76">
        <v>503000701</v>
      </c>
      <c r="C461" s="124" t="s">
        <v>534</v>
      </c>
      <c r="D461" s="91" t="s">
        <v>37</v>
      </c>
      <c r="E461" s="91">
        <v>1</v>
      </c>
      <c r="F461" s="101"/>
      <c r="G461" s="91"/>
      <c r="H461" s="70"/>
    </row>
    <row r="462" spans="1:8" s="43" customFormat="1" ht="84">
      <c r="A462" s="74"/>
      <c r="B462" s="76">
        <v>503000702</v>
      </c>
      <c r="C462" s="124" t="s">
        <v>535</v>
      </c>
      <c r="D462" s="91" t="s">
        <v>37</v>
      </c>
      <c r="E462" s="91">
        <v>15</v>
      </c>
      <c r="F462" s="101"/>
      <c r="G462" s="91"/>
      <c r="H462" s="70"/>
    </row>
    <row r="463" spans="1:8" s="43" customFormat="1" ht="108">
      <c r="A463" s="74"/>
      <c r="B463" s="76">
        <v>503000703</v>
      </c>
      <c r="C463" s="124" t="s">
        <v>536</v>
      </c>
      <c r="D463" s="91" t="s">
        <v>37</v>
      </c>
      <c r="E463" s="91">
        <v>2</v>
      </c>
      <c r="F463" s="101"/>
      <c r="G463" s="91"/>
      <c r="H463" s="70"/>
    </row>
    <row r="464" spans="1:8" s="43" customFormat="1" ht="72">
      <c r="A464" s="74"/>
      <c r="B464" s="76">
        <v>503000704</v>
      </c>
      <c r="C464" s="124" t="s">
        <v>537</v>
      </c>
      <c r="D464" s="91" t="s">
        <v>37</v>
      </c>
      <c r="E464" s="91">
        <v>2</v>
      </c>
      <c r="F464" s="101"/>
      <c r="G464" s="91"/>
      <c r="H464" s="70"/>
    </row>
    <row r="465" spans="1:8" s="43" customFormat="1" ht="132">
      <c r="A465" s="74"/>
      <c r="B465" s="76">
        <v>503000705</v>
      </c>
      <c r="C465" s="124" t="s">
        <v>538</v>
      </c>
      <c r="D465" s="91" t="s">
        <v>37</v>
      </c>
      <c r="E465" s="91">
        <v>1</v>
      </c>
      <c r="F465" s="101"/>
      <c r="G465" s="91"/>
      <c r="H465" s="70"/>
    </row>
    <row r="466" spans="1:8" s="43" customFormat="1" ht="108">
      <c r="A466" s="74"/>
      <c r="B466" s="76">
        <v>503000706</v>
      </c>
      <c r="C466" s="124" t="s">
        <v>539</v>
      </c>
      <c r="D466" s="91" t="s">
        <v>37</v>
      </c>
      <c r="E466" s="91">
        <v>2</v>
      </c>
      <c r="F466" s="101"/>
      <c r="G466" s="91"/>
      <c r="H466" s="70"/>
    </row>
    <row r="467" spans="1:8" s="43" customFormat="1" ht="216">
      <c r="A467" s="74"/>
      <c r="B467" s="76">
        <v>503000707</v>
      </c>
      <c r="C467" s="124" t="s">
        <v>540</v>
      </c>
      <c r="D467" s="91" t="s">
        <v>37</v>
      </c>
      <c r="E467" s="91">
        <v>1</v>
      </c>
      <c r="F467" s="101"/>
      <c r="G467" s="91"/>
      <c r="H467" s="70"/>
    </row>
    <row r="468" spans="1:8" s="43" customFormat="1" ht="96">
      <c r="A468" s="74"/>
      <c r="B468" s="76">
        <v>503000708</v>
      </c>
      <c r="C468" s="124" t="s">
        <v>541</v>
      </c>
      <c r="D468" s="91" t="s">
        <v>37</v>
      </c>
      <c r="E468" s="91">
        <v>3</v>
      </c>
      <c r="F468" s="101"/>
      <c r="G468" s="101"/>
      <c r="H468" s="70"/>
    </row>
    <row r="469" spans="1:8" s="43" customFormat="1">
      <c r="A469" s="74"/>
      <c r="B469" s="109" t="s">
        <v>519</v>
      </c>
      <c r="C469" s="125" t="s">
        <v>378</v>
      </c>
      <c r="D469" s="91"/>
      <c r="E469" s="91"/>
      <c r="F469" s="100"/>
      <c r="G469" s="91"/>
      <c r="H469" s="70"/>
    </row>
    <row r="470" spans="1:8" s="43" customFormat="1" ht="156">
      <c r="A470" s="74"/>
      <c r="B470" s="76">
        <v>503000709</v>
      </c>
      <c r="C470" s="124" t="s">
        <v>542</v>
      </c>
      <c r="D470" s="91" t="s">
        <v>37</v>
      </c>
      <c r="E470" s="91">
        <v>4</v>
      </c>
      <c r="F470" s="101"/>
      <c r="G470" s="91"/>
      <c r="H470" s="70"/>
    </row>
    <row r="471" spans="1:8" s="43" customFormat="1" ht="156">
      <c r="A471" s="74"/>
      <c r="B471" s="76">
        <v>503000710</v>
      </c>
      <c r="C471" s="124" t="s">
        <v>543</v>
      </c>
      <c r="D471" s="91" t="s">
        <v>37</v>
      </c>
      <c r="E471" s="91">
        <v>4</v>
      </c>
      <c r="F471" s="101"/>
      <c r="G471" s="91"/>
      <c r="H471" s="70"/>
    </row>
    <row r="472" spans="1:8" s="43" customFormat="1" ht="81" customHeight="1">
      <c r="A472" s="74"/>
      <c r="B472" s="76">
        <v>503000711</v>
      </c>
      <c r="C472" s="124" t="s">
        <v>544</v>
      </c>
      <c r="D472" s="91" t="s">
        <v>37</v>
      </c>
      <c r="E472" s="91">
        <v>4</v>
      </c>
      <c r="F472" s="101"/>
      <c r="G472" s="91"/>
      <c r="H472" s="70"/>
    </row>
    <row r="473" spans="1:8" s="43" customFormat="1" ht="81" customHeight="1">
      <c r="A473" s="74"/>
      <c r="B473" s="76">
        <v>503000712</v>
      </c>
      <c r="C473" s="124" t="s">
        <v>545</v>
      </c>
      <c r="D473" s="91" t="s">
        <v>37</v>
      </c>
      <c r="E473" s="91">
        <v>4</v>
      </c>
      <c r="F473" s="101"/>
      <c r="G473" s="91"/>
      <c r="H473" s="70"/>
    </row>
    <row r="474" spans="1:8" s="43" customFormat="1" ht="216">
      <c r="A474" s="74"/>
      <c r="B474" s="76">
        <v>503000713</v>
      </c>
      <c r="C474" s="124" t="s">
        <v>546</v>
      </c>
      <c r="D474" s="91" t="s">
        <v>37</v>
      </c>
      <c r="E474" s="91">
        <v>4</v>
      </c>
      <c r="F474" s="101"/>
      <c r="G474" s="91"/>
      <c r="H474" s="70"/>
    </row>
    <row r="475" spans="1:8" s="43" customFormat="1" ht="216">
      <c r="A475" s="74"/>
      <c r="B475" s="76">
        <v>503000714</v>
      </c>
      <c r="C475" s="124" t="s">
        <v>547</v>
      </c>
      <c r="D475" s="91" t="s">
        <v>37</v>
      </c>
      <c r="E475" s="91">
        <v>4</v>
      </c>
      <c r="F475" s="101"/>
      <c r="G475" s="91"/>
      <c r="H475" s="70"/>
    </row>
    <row r="476" spans="1:8" s="43" customFormat="1" ht="120">
      <c r="A476" s="74"/>
      <c r="B476" s="76">
        <v>503000715</v>
      </c>
      <c r="C476" s="124" t="s">
        <v>548</v>
      </c>
      <c r="D476" s="91" t="s">
        <v>37</v>
      </c>
      <c r="E476" s="91">
        <v>9</v>
      </c>
      <c r="F476" s="101"/>
      <c r="G476" s="91"/>
      <c r="H476" s="70"/>
    </row>
    <row r="477" spans="1:8" s="43" customFormat="1" ht="84">
      <c r="A477" s="74"/>
      <c r="B477" s="76">
        <v>503000716</v>
      </c>
      <c r="C477" s="124" t="s">
        <v>549</v>
      </c>
      <c r="D477" s="91" t="s">
        <v>37</v>
      </c>
      <c r="E477" s="91">
        <v>9</v>
      </c>
      <c r="F477" s="101"/>
      <c r="G477" s="91"/>
      <c r="H477" s="70"/>
    </row>
    <row r="478" spans="1:8" s="43" customFormat="1" ht="108">
      <c r="A478" s="74"/>
      <c r="B478" s="76">
        <v>503000717</v>
      </c>
      <c r="C478" s="124" t="s">
        <v>550</v>
      </c>
      <c r="D478" s="91" t="s">
        <v>37</v>
      </c>
      <c r="E478" s="91">
        <v>10</v>
      </c>
      <c r="F478" s="101"/>
      <c r="G478" s="91"/>
      <c r="H478" s="70"/>
    </row>
    <row r="479" spans="1:8" s="43" customFormat="1" ht="132">
      <c r="A479" s="74"/>
      <c r="B479" s="76">
        <v>503000718</v>
      </c>
      <c r="C479" s="124" t="s">
        <v>551</v>
      </c>
      <c r="D479" s="91" t="s">
        <v>37</v>
      </c>
      <c r="E479" s="91">
        <v>2</v>
      </c>
      <c r="F479" s="101"/>
      <c r="G479" s="91"/>
      <c r="H479" s="70"/>
    </row>
    <row r="480" spans="1:8" s="43" customFormat="1" ht="84">
      <c r="A480" s="74"/>
      <c r="B480" s="76" t="s">
        <v>552</v>
      </c>
      <c r="C480" s="124" t="s">
        <v>530</v>
      </c>
      <c r="D480" s="91" t="s">
        <v>37</v>
      </c>
      <c r="E480" s="91">
        <v>2</v>
      </c>
      <c r="F480" s="101"/>
      <c r="G480" s="91"/>
      <c r="H480" s="70"/>
    </row>
    <row r="481" spans="1:8" s="43" customFormat="1" ht="72">
      <c r="A481" s="74"/>
      <c r="B481" s="76">
        <v>503000719</v>
      </c>
      <c r="C481" s="124" t="s">
        <v>553</v>
      </c>
      <c r="D481" s="91" t="s">
        <v>37</v>
      </c>
      <c r="E481" s="91">
        <v>2</v>
      </c>
      <c r="F481" s="101"/>
      <c r="G481" s="101"/>
      <c r="H481" s="70"/>
    </row>
    <row r="482" spans="1:8" s="43" customFormat="1" ht="180">
      <c r="A482" s="74"/>
      <c r="B482" s="76" t="s">
        <v>554</v>
      </c>
      <c r="C482" s="124" t="s">
        <v>532</v>
      </c>
      <c r="D482" s="91" t="s">
        <v>37</v>
      </c>
      <c r="E482" s="91">
        <v>2</v>
      </c>
      <c r="F482" s="101"/>
      <c r="G482" s="91"/>
      <c r="H482" s="70"/>
    </row>
    <row r="483" spans="1:8" s="43" customFormat="1" ht="72">
      <c r="A483" s="74"/>
      <c r="B483" s="76" t="s">
        <v>555</v>
      </c>
      <c r="C483" s="124" t="s">
        <v>531</v>
      </c>
      <c r="D483" s="91" t="s">
        <v>37</v>
      </c>
      <c r="E483" s="91">
        <v>2</v>
      </c>
      <c r="F483" s="101"/>
      <c r="G483" s="91"/>
      <c r="H483" s="70"/>
    </row>
    <row r="484" spans="1:8" s="43" customFormat="1" ht="120">
      <c r="A484" s="74"/>
      <c r="B484" s="76">
        <v>503000720</v>
      </c>
      <c r="C484" s="124" t="s">
        <v>556</v>
      </c>
      <c r="D484" s="91" t="s">
        <v>37</v>
      </c>
      <c r="E484" s="91">
        <v>1</v>
      </c>
      <c r="F484" s="101"/>
      <c r="G484" s="91"/>
      <c r="H484" s="70"/>
    </row>
    <row r="485" spans="1:8" s="43" customFormat="1" ht="120">
      <c r="A485" s="74"/>
      <c r="B485" s="76">
        <v>503000721</v>
      </c>
      <c r="C485" s="124" t="s">
        <v>557</v>
      </c>
      <c r="D485" s="91" t="s">
        <v>37</v>
      </c>
      <c r="E485" s="91">
        <v>4</v>
      </c>
      <c r="F485" s="101"/>
      <c r="G485" s="91"/>
      <c r="H485" s="70"/>
    </row>
    <row r="486" spans="1:8" s="43" customFormat="1" ht="144">
      <c r="A486" s="74"/>
      <c r="B486" s="76">
        <v>503000722</v>
      </c>
      <c r="C486" s="124" t="s">
        <v>558</v>
      </c>
      <c r="D486" s="91" t="s">
        <v>37</v>
      </c>
      <c r="E486" s="91">
        <v>3</v>
      </c>
      <c r="F486" s="101"/>
      <c r="G486" s="91"/>
      <c r="H486" s="70"/>
    </row>
    <row r="487" spans="1:8" s="43" customFormat="1">
      <c r="A487" s="74"/>
      <c r="B487" s="109" t="s">
        <v>520</v>
      </c>
      <c r="C487" s="125" t="s">
        <v>379</v>
      </c>
      <c r="D487" s="91"/>
      <c r="E487" s="91"/>
      <c r="F487" s="100"/>
      <c r="G487" s="91"/>
      <c r="H487" s="70"/>
    </row>
    <row r="488" spans="1:8" s="43" customFormat="1" ht="144">
      <c r="A488" s="74"/>
      <c r="B488" s="76">
        <v>503000723</v>
      </c>
      <c r="C488" s="124" t="s">
        <v>559</v>
      </c>
      <c r="D488" s="91" t="s">
        <v>37</v>
      </c>
      <c r="E488" s="91">
        <v>2</v>
      </c>
      <c r="F488" s="101"/>
      <c r="G488" s="91"/>
      <c r="H488" s="70"/>
    </row>
    <row r="489" spans="1:8" s="43" customFormat="1" ht="180">
      <c r="A489" s="74"/>
      <c r="B489" s="76">
        <v>503000724</v>
      </c>
      <c r="C489" s="124" t="s">
        <v>560</v>
      </c>
      <c r="D489" s="91" t="s">
        <v>37</v>
      </c>
      <c r="E489" s="91">
        <v>2</v>
      </c>
      <c r="F489" s="101"/>
      <c r="G489" s="91"/>
      <c r="H489" s="70"/>
    </row>
    <row r="490" spans="1:8" s="43" customFormat="1" ht="96">
      <c r="A490" s="74"/>
      <c r="B490" s="76">
        <v>503000725</v>
      </c>
      <c r="C490" s="124" t="s">
        <v>561</v>
      </c>
      <c r="D490" s="91" t="s">
        <v>37</v>
      </c>
      <c r="E490" s="91">
        <v>2</v>
      </c>
      <c r="F490" s="101"/>
      <c r="G490" s="91"/>
      <c r="H490" s="70"/>
    </row>
    <row r="491" spans="1:8" s="43" customFormat="1" ht="96">
      <c r="A491" s="74"/>
      <c r="B491" s="76">
        <v>503000726</v>
      </c>
      <c r="C491" s="124" t="s">
        <v>562</v>
      </c>
      <c r="D491" s="91" t="s">
        <v>37</v>
      </c>
      <c r="E491" s="91">
        <v>2</v>
      </c>
      <c r="F491" s="101"/>
      <c r="G491" s="91"/>
      <c r="H491" s="70"/>
    </row>
    <row r="492" spans="1:8" s="43" customFormat="1" ht="96">
      <c r="A492" s="74"/>
      <c r="B492" s="76">
        <v>503000727</v>
      </c>
      <c r="C492" s="124" t="s">
        <v>563</v>
      </c>
      <c r="D492" s="91" t="s">
        <v>37</v>
      </c>
      <c r="E492" s="91">
        <v>3</v>
      </c>
      <c r="F492" s="101"/>
      <c r="G492" s="91"/>
      <c r="H492" s="70"/>
    </row>
    <row r="493" spans="1:8" s="43" customFormat="1" ht="120">
      <c r="A493" s="74"/>
      <c r="B493" s="76">
        <v>503000728</v>
      </c>
      <c r="C493" s="124" t="s">
        <v>564</v>
      </c>
      <c r="D493" s="91" t="s">
        <v>37</v>
      </c>
      <c r="E493" s="91">
        <v>6</v>
      </c>
      <c r="F493" s="101"/>
      <c r="G493" s="91"/>
      <c r="H493" s="70"/>
    </row>
    <row r="494" spans="1:8" s="43" customFormat="1" ht="84">
      <c r="A494" s="74"/>
      <c r="B494" s="76">
        <v>503000729</v>
      </c>
      <c r="C494" s="124" t="s">
        <v>565</v>
      </c>
      <c r="D494" s="91" t="s">
        <v>37</v>
      </c>
      <c r="E494" s="91">
        <v>10</v>
      </c>
      <c r="F494" s="101"/>
      <c r="G494" s="91"/>
      <c r="H494" s="70"/>
    </row>
    <row r="495" spans="1:8" s="43" customFormat="1">
      <c r="A495" s="74"/>
      <c r="B495" s="109" t="s">
        <v>524</v>
      </c>
      <c r="C495" s="125" t="s">
        <v>380</v>
      </c>
      <c r="D495" s="91"/>
      <c r="E495" s="91"/>
      <c r="F495" s="100"/>
      <c r="G495" s="91"/>
      <c r="H495" s="70"/>
    </row>
    <row r="496" spans="1:8" s="43" customFormat="1" ht="132">
      <c r="A496" s="74"/>
      <c r="B496" s="76">
        <v>503000730</v>
      </c>
      <c r="C496" s="124" t="s">
        <v>566</v>
      </c>
      <c r="D496" s="91" t="s">
        <v>37</v>
      </c>
      <c r="E496" s="91">
        <v>1</v>
      </c>
      <c r="F496" s="101"/>
      <c r="G496" s="91"/>
      <c r="H496" s="70"/>
    </row>
    <row r="497" spans="1:8" s="43" customFormat="1" ht="84">
      <c r="A497" s="74"/>
      <c r="B497" s="76">
        <v>503000731</v>
      </c>
      <c r="C497" s="124" t="s">
        <v>567</v>
      </c>
      <c r="D497" s="91" t="s">
        <v>37</v>
      </c>
      <c r="E497" s="91">
        <v>1</v>
      </c>
      <c r="F497" s="101"/>
      <c r="G497" s="91"/>
      <c r="H497" s="70"/>
    </row>
    <row r="498" spans="1:8" s="43" customFormat="1" ht="96">
      <c r="A498" s="74"/>
      <c r="B498" s="76">
        <v>503000732</v>
      </c>
      <c r="C498" s="124" t="s">
        <v>568</v>
      </c>
      <c r="D498" s="91" t="s">
        <v>37</v>
      </c>
      <c r="E498" s="91">
        <v>1</v>
      </c>
      <c r="F498" s="101"/>
      <c r="G498" s="91"/>
      <c r="H498" s="70"/>
    </row>
    <row r="499" spans="1:8" s="43" customFormat="1" ht="84">
      <c r="A499" s="74"/>
      <c r="B499" s="76">
        <v>503000733</v>
      </c>
      <c r="C499" s="124" t="s">
        <v>569</v>
      </c>
      <c r="D499" s="91" t="s">
        <v>37</v>
      </c>
      <c r="E499" s="91">
        <v>6</v>
      </c>
      <c r="F499" s="101"/>
      <c r="G499" s="101"/>
      <c r="H499" s="70"/>
    </row>
    <row r="500" spans="1:8" s="43" customFormat="1" ht="84">
      <c r="A500" s="74"/>
      <c r="B500" s="76">
        <v>503000734</v>
      </c>
      <c r="C500" s="124" t="s">
        <v>570</v>
      </c>
      <c r="D500" s="91" t="s">
        <v>37</v>
      </c>
      <c r="E500" s="91">
        <v>6</v>
      </c>
      <c r="F500" s="101"/>
      <c r="G500" s="101"/>
      <c r="H500" s="70"/>
    </row>
    <row r="501" spans="1:8" s="43" customFormat="1" ht="72">
      <c r="A501" s="74"/>
      <c r="B501" s="76">
        <v>503000735</v>
      </c>
      <c r="C501" s="124" t="s">
        <v>571</v>
      </c>
      <c r="D501" s="91" t="s">
        <v>37</v>
      </c>
      <c r="E501" s="91">
        <v>6</v>
      </c>
      <c r="F501" s="101"/>
      <c r="G501" s="101"/>
      <c r="H501" s="70"/>
    </row>
    <row r="502" spans="1:8" s="43" customFormat="1" ht="96">
      <c r="A502" s="74"/>
      <c r="B502" s="76">
        <v>503000736</v>
      </c>
      <c r="C502" s="124" t="s">
        <v>572</v>
      </c>
      <c r="D502" s="91" t="s">
        <v>37</v>
      </c>
      <c r="E502" s="91">
        <v>1</v>
      </c>
      <c r="F502" s="101"/>
      <c r="G502" s="91"/>
      <c r="H502" s="70"/>
    </row>
    <row r="503" spans="1:8" s="43" customFormat="1" ht="204">
      <c r="A503" s="74"/>
      <c r="B503" s="76">
        <v>503000737</v>
      </c>
      <c r="C503" s="124" t="s">
        <v>573</v>
      </c>
      <c r="D503" s="91" t="s">
        <v>37</v>
      </c>
      <c r="E503" s="91">
        <v>1</v>
      </c>
      <c r="F503" s="101"/>
      <c r="G503" s="91"/>
      <c r="H503" s="70"/>
    </row>
    <row r="504" spans="1:8" s="43" customFormat="1" ht="84">
      <c r="A504" s="74"/>
      <c r="B504" s="76">
        <v>503000738</v>
      </c>
      <c r="C504" s="124" t="s">
        <v>574</v>
      </c>
      <c r="D504" s="91" t="s">
        <v>37</v>
      </c>
      <c r="E504" s="91">
        <v>1</v>
      </c>
      <c r="F504" s="101"/>
      <c r="G504" s="91"/>
      <c r="H504" s="70"/>
    </row>
    <row r="505" spans="1:8" s="43" customFormat="1" ht="84">
      <c r="A505" s="74"/>
      <c r="B505" s="76">
        <v>503000739</v>
      </c>
      <c r="C505" s="124" t="s">
        <v>575</v>
      </c>
      <c r="D505" s="91" t="s">
        <v>37</v>
      </c>
      <c r="E505" s="91">
        <v>2</v>
      </c>
      <c r="F505" s="101"/>
      <c r="G505" s="91"/>
      <c r="H505" s="70"/>
    </row>
    <row r="506" spans="1:8" s="43" customFormat="1" ht="72">
      <c r="A506" s="74"/>
      <c r="B506" s="76">
        <v>503000740</v>
      </c>
      <c r="C506" s="124" t="s">
        <v>576</v>
      </c>
      <c r="D506" s="91" t="s">
        <v>37</v>
      </c>
      <c r="E506" s="91">
        <v>2</v>
      </c>
      <c r="F506" s="101"/>
      <c r="G506" s="91"/>
      <c r="H506" s="70"/>
    </row>
    <row r="507" spans="1:8" s="43" customFormat="1" ht="108">
      <c r="A507" s="74"/>
      <c r="B507" s="76">
        <v>503000741</v>
      </c>
      <c r="C507" s="124" t="s">
        <v>577</v>
      </c>
      <c r="D507" s="91" t="s">
        <v>37</v>
      </c>
      <c r="E507" s="91">
        <v>1</v>
      </c>
      <c r="F507" s="101"/>
      <c r="G507" s="91"/>
      <c r="H507" s="70"/>
    </row>
    <row r="508" spans="1:8" s="43" customFormat="1" ht="84">
      <c r="A508" s="74"/>
      <c r="B508" s="76">
        <v>503000742</v>
      </c>
      <c r="C508" s="124" t="s">
        <v>578</v>
      </c>
      <c r="D508" s="91" t="s">
        <v>37</v>
      </c>
      <c r="E508" s="91">
        <v>1</v>
      </c>
      <c r="F508" s="101"/>
      <c r="G508" s="91"/>
      <c r="H508" s="70"/>
    </row>
    <row r="509" spans="1:8" s="43" customFormat="1" ht="84">
      <c r="A509" s="74"/>
      <c r="B509" s="76">
        <v>503000743</v>
      </c>
      <c r="C509" s="124" t="s">
        <v>579</v>
      </c>
      <c r="D509" s="91" t="s">
        <v>37</v>
      </c>
      <c r="E509" s="91">
        <v>2</v>
      </c>
      <c r="F509" s="101"/>
      <c r="G509" s="91"/>
      <c r="H509" s="70"/>
    </row>
    <row r="510" spans="1:8" s="43" customFormat="1" ht="84">
      <c r="A510" s="74"/>
      <c r="B510" s="76">
        <v>503000744</v>
      </c>
      <c r="C510" s="124" t="s">
        <v>580</v>
      </c>
      <c r="D510" s="91" t="s">
        <v>37</v>
      </c>
      <c r="E510" s="91">
        <v>4</v>
      </c>
      <c r="F510" s="101"/>
      <c r="G510" s="91"/>
      <c r="H510" s="70"/>
    </row>
    <row r="511" spans="1:8" s="43" customFormat="1" ht="96">
      <c r="A511" s="74"/>
      <c r="B511" s="76">
        <v>503000745</v>
      </c>
      <c r="C511" s="124" t="s">
        <v>581</v>
      </c>
      <c r="D511" s="91" t="s">
        <v>37</v>
      </c>
      <c r="E511" s="91">
        <v>3</v>
      </c>
      <c r="F511" s="101"/>
      <c r="G511" s="101"/>
      <c r="H511" s="70"/>
    </row>
    <row r="512" spans="1:8" s="43" customFormat="1" ht="108">
      <c r="A512" s="74"/>
      <c r="B512" s="76">
        <v>503000746</v>
      </c>
      <c r="C512" s="124" t="s">
        <v>582</v>
      </c>
      <c r="D512" s="91" t="s">
        <v>37</v>
      </c>
      <c r="E512" s="91">
        <v>1</v>
      </c>
      <c r="F512" s="101"/>
      <c r="G512" s="91"/>
      <c r="H512" s="70"/>
    </row>
    <row r="513" spans="1:8" s="43" customFormat="1" ht="144">
      <c r="A513" s="74"/>
      <c r="B513" s="76">
        <v>503000747</v>
      </c>
      <c r="C513" s="124" t="s">
        <v>583</v>
      </c>
      <c r="D513" s="91" t="s">
        <v>37</v>
      </c>
      <c r="E513" s="91">
        <v>1</v>
      </c>
      <c r="F513" s="101"/>
      <c r="G513" s="91"/>
      <c r="H513" s="70"/>
    </row>
    <row r="514" spans="1:8" s="43" customFormat="1" ht="84">
      <c r="A514" s="74"/>
      <c r="B514" s="76">
        <v>503000748</v>
      </c>
      <c r="C514" s="124" t="s">
        <v>584</v>
      </c>
      <c r="D514" s="91" t="s">
        <v>37</v>
      </c>
      <c r="E514" s="91">
        <v>1</v>
      </c>
      <c r="F514" s="101"/>
      <c r="G514" s="91"/>
      <c r="H514" s="70"/>
    </row>
    <row r="515" spans="1:8" s="43" customFormat="1" ht="108">
      <c r="A515" s="74"/>
      <c r="B515" s="76">
        <v>503000749</v>
      </c>
      <c r="C515" s="124" t="s">
        <v>585</v>
      </c>
      <c r="D515" s="91" t="s">
        <v>37</v>
      </c>
      <c r="E515" s="91">
        <v>1</v>
      </c>
      <c r="F515" s="101"/>
      <c r="G515" s="91"/>
      <c r="H515" s="70"/>
    </row>
    <row r="516" spans="1:8" s="43" customFormat="1" ht="84">
      <c r="A516" s="74"/>
      <c r="B516" s="76">
        <v>503000750</v>
      </c>
      <c r="C516" s="124" t="s">
        <v>586</v>
      </c>
      <c r="D516" s="91" t="s">
        <v>37</v>
      </c>
      <c r="E516" s="91">
        <v>1</v>
      </c>
      <c r="F516" s="101"/>
      <c r="G516" s="91"/>
      <c r="H516" s="70"/>
    </row>
    <row r="517" spans="1:8" s="43" customFormat="1" ht="96">
      <c r="A517" s="74"/>
      <c r="B517" s="76">
        <v>503000751</v>
      </c>
      <c r="C517" s="124" t="s">
        <v>587</v>
      </c>
      <c r="D517" s="91" t="s">
        <v>37</v>
      </c>
      <c r="E517" s="91">
        <v>4</v>
      </c>
      <c r="F517" s="101"/>
      <c r="G517" s="91"/>
      <c r="H517" s="70"/>
    </row>
    <row r="518" spans="1:8" s="43" customFormat="1" ht="132">
      <c r="A518" s="74"/>
      <c r="B518" s="76">
        <v>503000752</v>
      </c>
      <c r="C518" s="124" t="s">
        <v>588</v>
      </c>
      <c r="D518" s="91" t="s">
        <v>37</v>
      </c>
      <c r="E518" s="91">
        <v>1</v>
      </c>
      <c r="F518" s="101"/>
      <c r="G518" s="91"/>
      <c r="H518" s="70"/>
    </row>
    <row r="519" spans="1:8" s="43" customFormat="1" ht="96">
      <c r="A519" s="74"/>
      <c r="B519" s="76">
        <v>503000753</v>
      </c>
      <c r="C519" s="124" t="s">
        <v>589</v>
      </c>
      <c r="D519" s="91" t="s">
        <v>37</v>
      </c>
      <c r="E519" s="91">
        <v>1</v>
      </c>
      <c r="F519" s="101"/>
      <c r="G519" s="91"/>
      <c r="H519" s="70"/>
    </row>
    <row r="520" spans="1:8" s="43" customFormat="1" ht="108" customHeight="1">
      <c r="A520" s="74"/>
      <c r="B520" s="76">
        <v>503000754</v>
      </c>
      <c r="C520" s="124" t="s">
        <v>590</v>
      </c>
      <c r="D520" s="91" t="s">
        <v>37</v>
      </c>
      <c r="E520" s="91">
        <v>1</v>
      </c>
      <c r="F520" s="101"/>
      <c r="G520" s="91"/>
      <c r="H520" s="70"/>
    </row>
    <row r="521" spans="1:8" s="43" customFormat="1" ht="151.5" customHeight="1">
      <c r="A521" s="74"/>
      <c r="B521" s="76">
        <v>503000755</v>
      </c>
      <c r="C521" s="123" t="s">
        <v>591</v>
      </c>
      <c r="D521" s="91" t="s">
        <v>37</v>
      </c>
      <c r="E521" s="91">
        <v>1</v>
      </c>
      <c r="F521" s="101"/>
      <c r="G521" s="91"/>
      <c r="H521" s="70"/>
    </row>
    <row r="522" spans="1:8" s="43" customFormat="1" ht="22.5" customHeight="1">
      <c r="A522" s="57"/>
      <c r="B522" s="57"/>
      <c r="C522" s="57"/>
      <c r="D522" s="57"/>
      <c r="E522" s="58"/>
      <c r="F522" s="57"/>
      <c r="G522" s="59"/>
      <c r="H522" s="57"/>
    </row>
    <row r="523" spans="1:8" s="43" customFormat="1" ht="23.25" thickBot="1">
      <c r="A523" s="57"/>
      <c r="B523" s="57"/>
      <c r="C523" s="57"/>
      <c r="D523" s="57"/>
      <c r="E523" s="58"/>
      <c r="F523" s="57"/>
      <c r="G523" s="60" t="s">
        <v>32</v>
      </c>
      <c r="H523" s="61"/>
    </row>
    <row r="524" spans="1:8" s="43" customFormat="1" ht="13.5" thickTop="1">
      <c r="A524" s="57"/>
      <c r="B524" s="57"/>
      <c r="C524" s="57"/>
      <c r="D524" s="57"/>
      <c r="E524" s="58"/>
      <c r="F524" s="57"/>
      <c r="G524" s="60"/>
      <c r="H524" s="57"/>
    </row>
    <row r="525" spans="1:8" s="43" customFormat="1" ht="12.75" customHeight="1">
      <c r="A525" s="57"/>
      <c r="B525" s="149" t="s">
        <v>33</v>
      </c>
      <c r="C525" s="149"/>
      <c r="D525" s="149"/>
      <c r="E525" s="149"/>
      <c r="F525" s="149"/>
      <c r="G525" s="149"/>
      <c r="H525" s="149"/>
    </row>
    <row r="526" spans="1:8">
      <c r="B526" s="3"/>
      <c r="C526" s="3"/>
      <c r="D526" s="3"/>
      <c r="E526" s="3"/>
      <c r="F526" s="3"/>
    </row>
    <row r="527" spans="1:8">
      <c r="B527" s="3"/>
      <c r="C527" s="3"/>
      <c r="D527" s="3"/>
      <c r="E527" s="3"/>
      <c r="F527" s="3"/>
    </row>
    <row r="528" spans="1:8">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C533" s="3"/>
    </row>
  </sheetData>
  <autoFilter ref="A18:H521"/>
  <mergeCells count="18">
    <mergeCell ref="B525:H525"/>
    <mergeCell ref="B14:B16"/>
    <mergeCell ref="A12:H13"/>
    <mergeCell ref="A11:B11"/>
    <mergeCell ref="A1:H1"/>
    <mergeCell ref="A2:H2"/>
    <mergeCell ref="A3:H3"/>
    <mergeCell ref="A14:A16"/>
    <mergeCell ref="D10:E11"/>
    <mergeCell ref="A6:C6"/>
    <mergeCell ref="A7:B7"/>
    <mergeCell ref="H14:H15"/>
    <mergeCell ref="C14:C16"/>
    <mergeCell ref="D14:D16"/>
    <mergeCell ref="E14:E16"/>
    <mergeCell ref="B8:C8"/>
    <mergeCell ref="H7:H8"/>
    <mergeCell ref="F14:G15"/>
  </mergeCells>
  <phoneticPr fontId="0" type="noConversion"/>
  <conditionalFormatting sqref="B522:D525">
    <cfRule type="expression" dxfId="224" priority="8028">
      <formula>$D522="Verde"</formula>
    </cfRule>
    <cfRule type="expression" dxfId="223" priority="8029">
      <formula>$D522="CANCELADO"</formula>
    </cfRule>
  </conditionalFormatting>
  <conditionalFormatting sqref="B277:D278 D279 B297:D297 D294 D393 B393 C273:D276 C295:D296 C300:D307 D396 D315:D332 B299:D299 D298 B396:B399 C397:D399 B334:D354 B402:D404 B406:D410 B412:D412 D411 B411:B412 B415:D417 B419:D420 B427:D428 D426 B430:D433 D435:D436 B436:B437 B437:D440 B147:B193 B422:D425 B280:D293 B450:D521">
    <cfRule type="expression" dxfId="222" priority="2013">
      <formula>$E147="CANCELADO"</formula>
    </cfRule>
  </conditionalFormatting>
  <conditionalFormatting sqref="D393 D315:D332 D396:D399 D334:D354 D402:D404 D406:D412 D415:D417 D419:D420 D430:D433 D435:D440 D422:D428 D273:D307 D450:D521">
    <cfRule type="expression" dxfId="221" priority="2012">
      <formula>$E273="V"</formula>
    </cfRule>
  </conditionalFormatting>
  <conditionalFormatting sqref="B277:D278 D279 B297:D297 D294 D393 B393 C273:D276 C295:D296 C300:D307 D396 D315:D332 B299:D299 D298 B396:B399 C397:D399 B334:D354 B402:D404 B406:D410 B412:D412 D411 B411:B412 B415:D417 B419:D420 B427:D428 D426 B430:D433 D435:D436 B436:B437 B437:D440 B147:B193 B422:D425 B280:D293 B450:D521">
    <cfRule type="expression" dxfId="220" priority="2011">
      <formula>$E147="No usar"</formula>
    </cfRule>
  </conditionalFormatting>
  <conditionalFormatting sqref="C308">
    <cfRule type="expression" dxfId="219" priority="2010">
      <formula>$E308="CANCELADO"</formula>
    </cfRule>
  </conditionalFormatting>
  <conditionalFormatting sqref="C308">
    <cfRule type="expression" dxfId="218" priority="2009">
      <formula>$E308="No usar"</formula>
    </cfRule>
  </conditionalFormatting>
  <conditionalFormatting sqref="D309">
    <cfRule type="expression" dxfId="217" priority="1996">
      <formula>$E309="No usar"</formula>
    </cfRule>
  </conditionalFormatting>
  <conditionalFormatting sqref="D309">
    <cfRule type="expression" dxfId="216" priority="1998">
      <formula>$E309="CANCELADO"</formula>
    </cfRule>
  </conditionalFormatting>
  <conditionalFormatting sqref="D309">
    <cfRule type="expression" dxfId="215" priority="1997">
      <formula>$E309="V"</formula>
    </cfRule>
  </conditionalFormatting>
  <conditionalFormatting sqref="C310:D310">
    <cfRule type="expression" dxfId="214" priority="1989">
      <formula>$E310="CANCELADO"</formula>
    </cfRule>
  </conditionalFormatting>
  <conditionalFormatting sqref="D310">
    <cfRule type="expression" dxfId="213" priority="1988">
      <formula>$E310="V"</formula>
    </cfRule>
  </conditionalFormatting>
  <conditionalFormatting sqref="C310:D310">
    <cfRule type="expression" dxfId="212" priority="1987">
      <formula>$E310="No usar"</formula>
    </cfRule>
  </conditionalFormatting>
  <conditionalFormatting sqref="B312:D312">
    <cfRule type="expression" dxfId="211" priority="1983">
      <formula>$E312="CANCELADO"</formula>
    </cfRule>
  </conditionalFormatting>
  <conditionalFormatting sqref="D312">
    <cfRule type="expression" dxfId="210" priority="1982">
      <formula>$E312="V"</formula>
    </cfRule>
  </conditionalFormatting>
  <conditionalFormatting sqref="B312:D312">
    <cfRule type="expression" dxfId="209" priority="1981">
      <formula>$E312="No usar"</formula>
    </cfRule>
  </conditionalFormatting>
  <conditionalFormatting sqref="B313:D313">
    <cfRule type="expression" dxfId="208" priority="1974">
      <formula>$E313="CANCELADO"</formula>
    </cfRule>
  </conditionalFormatting>
  <conditionalFormatting sqref="D313">
    <cfRule type="expression" dxfId="207" priority="1973">
      <formula>$E313="V"</formula>
    </cfRule>
  </conditionalFormatting>
  <conditionalFormatting sqref="B313:D313">
    <cfRule type="expression" dxfId="206" priority="1972">
      <formula>$E313="No usar"</formula>
    </cfRule>
  </conditionalFormatting>
  <conditionalFormatting sqref="C314:D314">
    <cfRule type="expression" dxfId="205" priority="1971">
      <formula>$E314="CANCELADO"</formula>
    </cfRule>
  </conditionalFormatting>
  <conditionalFormatting sqref="D314">
    <cfRule type="expression" dxfId="204" priority="1970">
      <formula>$E314="V"</formula>
    </cfRule>
  </conditionalFormatting>
  <conditionalFormatting sqref="C314:D314">
    <cfRule type="expression" dxfId="203" priority="1969">
      <formula>$E314="No usar"</formula>
    </cfRule>
  </conditionalFormatting>
  <conditionalFormatting sqref="C315">
    <cfRule type="expression" dxfId="202" priority="1956">
      <formula>$E315="CANCELADO"</formula>
    </cfRule>
  </conditionalFormatting>
  <conditionalFormatting sqref="C315">
    <cfRule type="expression" dxfId="201" priority="1954">
      <formula>$E315="No usar"</formula>
    </cfRule>
  </conditionalFormatting>
  <conditionalFormatting sqref="C317">
    <cfRule type="expression" dxfId="200" priority="1947">
      <formula>$E317="CANCELADO"</formula>
    </cfRule>
  </conditionalFormatting>
  <conditionalFormatting sqref="C317">
    <cfRule type="expression" dxfId="199" priority="1945">
      <formula>$E317="No usar"</formula>
    </cfRule>
  </conditionalFormatting>
  <conditionalFormatting sqref="C322">
    <cfRule type="expression" dxfId="198" priority="1910">
      <formula>$E322="No usar"</formula>
    </cfRule>
  </conditionalFormatting>
  <conditionalFormatting sqref="C319">
    <cfRule type="expression" dxfId="197" priority="1929">
      <formula>$E319="CANCELADO"</formula>
    </cfRule>
  </conditionalFormatting>
  <conditionalFormatting sqref="C319">
    <cfRule type="expression" dxfId="196" priority="1927">
      <formula>$E319="No usar"</formula>
    </cfRule>
  </conditionalFormatting>
  <conditionalFormatting sqref="C332">
    <cfRule type="expression" dxfId="195" priority="1846">
      <formula>$E332="CANCELADO"</formula>
    </cfRule>
  </conditionalFormatting>
  <conditionalFormatting sqref="C332">
    <cfRule type="expression" dxfId="194" priority="1844">
      <formula>$E332="No usar"</formula>
    </cfRule>
  </conditionalFormatting>
  <conditionalFormatting sqref="C321">
    <cfRule type="expression" dxfId="193" priority="1912">
      <formula>$E321="No usar"</formula>
    </cfRule>
  </conditionalFormatting>
  <conditionalFormatting sqref="C321">
    <cfRule type="expression" dxfId="192" priority="1914">
      <formula>$E321="CANCELADO"</formula>
    </cfRule>
  </conditionalFormatting>
  <conditionalFormatting sqref="C322">
    <cfRule type="expression" dxfId="191" priority="1911">
      <formula>$E322="CANCELADO"</formula>
    </cfRule>
  </conditionalFormatting>
  <conditionalFormatting sqref="C324">
    <cfRule type="expression" dxfId="190" priority="1909">
      <formula>$E324="CANCELADO"</formula>
    </cfRule>
  </conditionalFormatting>
  <conditionalFormatting sqref="C324">
    <cfRule type="expression" dxfId="189" priority="1907">
      <formula>$E324="No usar"</formula>
    </cfRule>
  </conditionalFormatting>
  <conditionalFormatting sqref="C325">
    <cfRule type="expression" dxfId="188" priority="1906">
      <formula>$E325="CANCELADO"</formula>
    </cfRule>
  </conditionalFormatting>
  <conditionalFormatting sqref="C325">
    <cfRule type="expression" dxfId="187" priority="1904">
      <formula>$E325="No usar"</formula>
    </cfRule>
  </conditionalFormatting>
  <conditionalFormatting sqref="C326">
    <cfRule type="expression" dxfId="186" priority="1882">
      <formula>$E326="CANCELADO"</formula>
    </cfRule>
  </conditionalFormatting>
  <conditionalFormatting sqref="C326">
    <cfRule type="expression" dxfId="185" priority="1880">
      <formula>$E326="No usar"</formula>
    </cfRule>
  </conditionalFormatting>
  <conditionalFormatting sqref="C327">
    <cfRule type="expression" dxfId="184" priority="1879">
      <formula>$E327="CANCELADO"</formula>
    </cfRule>
  </conditionalFormatting>
  <conditionalFormatting sqref="C327">
    <cfRule type="expression" dxfId="183" priority="1877">
      <formula>$E327="No usar"</formula>
    </cfRule>
  </conditionalFormatting>
  <conditionalFormatting sqref="C329">
    <cfRule type="expression" dxfId="182" priority="1873">
      <formula>$E329="CANCELADO"</formula>
    </cfRule>
  </conditionalFormatting>
  <conditionalFormatting sqref="C329">
    <cfRule type="expression" dxfId="181" priority="1871">
      <formula>$E329="No usar"</formula>
    </cfRule>
  </conditionalFormatting>
  <conditionalFormatting sqref="C330">
    <cfRule type="expression" dxfId="180" priority="1864">
      <formula>$E330="CANCELADO"</formula>
    </cfRule>
  </conditionalFormatting>
  <conditionalFormatting sqref="C330">
    <cfRule type="expression" dxfId="179" priority="1862">
      <formula>$E330="No usar"</formula>
    </cfRule>
  </conditionalFormatting>
  <conditionalFormatting sqref="C331">
    <cfRule type="expression" dxfId="178" priority="1858">
      <formula>$E331="CANCELADO"</formula>
    </cfRule>
  </conditionalFormatting>
  <conditionalFormatting sqref="C331">
    <cfRule type="expression" dxfId="177" priority="1856">
      <formula>$E331="No usar"</formula>
    </cfRule>
  </conditionalFormatting>
  <conditionalFormatting sqref="D359">
    <cfRule type="expression" dxfId="176" priority="1799">
      <formula>$E359="No usar"</formula>
    </cfRule>
  </conditionalFormatting>
  <conditionalFormatting sqref="D359">
    <cfRule type="expression" dxfId="175" priority="1801">
      <formula>$E359="CANCELADO"</formula>
    </cfRule>
  </conditionalFormatting>
  <conditionalFormatting sqref="D359">
    <cfRule type="expression" dxfId="174" priority="1800">
      <formula>$E359="V"</formula>
    </cfRule>
  </conditionalFormatting>
  <conditionalFormatting sqref="D360">
    <cfRule type="expression" dxfId="173" priority="1798">
      <formula>$E360="CANCELADO"</formula>
    </cfRule>
  </conditionalFormatting>
  <conditionalFormatting sqref="D360">
    <cfRule type="expression" dxfId="172" priority="1797">
      <formula>$E360="V"</formula>
    </cfRule>
  </conditionalFormatting>
  <conditionalFormatting sqref="D360">
    <cfRule type="expression" dxfId="171" priority="1796">
      <formula>$E360="No usar"</formula>
    </cfRule>
  </conditionalFormatting>
  <conditionalFormatting sqref="C361:D361">
    <cfRule type="expression" dxfId="170" priority="1792">
      <formula>$E361="CANCELADO"</formula>
    </cfRule>
  </conditionalFormatting>
  <conditionalFormatting sqref="D361">
    <cfRule type="expression" dxfId="169" priority="1791">
      <formula>$E361="V"</formula>
    </cfRule>
  </conditionalFormatting>
  <conditionalFormatting sqref="C361:D361">
    <cfRule type="expression" dxfId="168" priority="1790">
      <formula>$E361="No usar"</formula>
    </cfRule>
  </conditionalFormatting>
  <conditionalFormatting sqref="C383">
    <cfRule type="expression" dxfId="167" priority="1694">
      <formula>$E383="CANCELADO"</formula>
    </cfRule>
  </conditionalFormatting>
  <conditionalFormatting sqref="C383">
    <cfRule type="expression" dxfId="166" priority="1692">
      <formula>$E383="No usar"</formula>
    </cfRule>
  </conditionalFormatting>
  <conditionalFormatting sqref="C393">
    <cfRule type="expression" dxfId="165" priority="1664">
      <formula>$E393="CANCELADO"</formula>
    </cfRule>
  </conditionalFormatting>
  <conditionalFormatting sqref="C393">
    <cfRule type="expression" dxfId="164" priority="1662">
      <formula>$E393="No usar"</formula>
    </cfRule>
  </conditionalFormatting>
  <conditionalFormatting sqref="C395">
    <cfRule type="expression" dxfId="163" priority="1637">
      <formula>$E395="CANCELADO"</formula>
    </cfRule>
  </conditionalFormatting>
  <conditionalFormatting sqref="C395">
    <cfRule type="expression" dxfId="162" priority="1635">
      <formula>$E395="No usar"</formula>
    </cfRule>
  </conditionalFormatting>
  <conditionalFormatting sqref="C396">
    <cfRule type="expression" dxfId="161" priority="1628">
      <formula>$E396="CANCELADO"</formula>
    </cfRule>
  </conditionalFormatting>
  <conditionalFormatting sqref="C396">
    <cfRule type="expression" dxfId="160" priority="1626">
      <formula>$E396="No usar"</formula>
    </cfRule>
  </conditionalFormatting>
  <conditionalFormatting sqref="C316">
    <cfRule type="expression" dxfId="159" priority="1403">
      <formula>$E316="No usar"</formula>
    </cfRule>
  </conditionalFormatting>
  <conditionalFormatting sqref="C316">
    <cfRule type="expression" dxfId="158" priority="1405">
      <formula>$E316="CANCELADO"</formula>
    </cfRule>
  </conditionalFormatting>
  <conditionalFormatting sqref="C368:D368">
    <cfRule type="expression" dxfId="157" priority="939">
      <formula>$E368="CANCELADO"</formula>
    </cfRule>
  </conditionalFormatting>
  <conditionalFormatting sqref="D368">
    <cfRule type="expression" dxfId="156" priority="938">
      <formula>$E368="V"</formula>
    </cfRule>
  </conditionalFormatting>
  <conditionalFormatting sqref="C368:D368">
    <cfRule type="expression" dxfId="155" priority="937">
      <formula>$E368="No usar"</formula>
    </cfRule>
  </conditionalFormatting>
  <conditionalFormatting sqref="C371">
    <cfRule type="expression" dxfId="154" priority="934">
      <formula>$E371="CANCELADO"</formula>
    </cfRule>
  </conditionalFormatting>
  <conditionalFormatting sqref="C371">
    <cfRule type="expression" dxfId="153" priority="932">
      <formula>$E371="No usar"</formula>
    </cfRule>
  </conditionalFormatting>
  <conditionalFormatting sqref="B373 D373">
    <cfRule type="expression" dxfId="152" priority="878">
      <formula>$E373="CANCELADO"</formula>
    </cfRule>
  </conditionalFormatting>
  <conditionalFormatting sqref="B373 D373">
    <cfRule type="expression" dxfId="151" priority="876">
      <formula>$E373="No usar"</formula>
    </cfRule>
  </conditionalFormatting>
  <conditionalFormatting sqref="C376">
    <cfRule type="expression" dxfId="150" priority="875">
      <formula>$E376="CANCELADO"</formula>
    </cfRule>
  </conditionalFormatting>
  <conditionalFormatting sqref="C376">
    <cfRule type="expression" dxfId="149" priority="873">
      <formula>$E376="No usar"</formula>
    </cfRule>
  </conditionalFormatting>
  <conditionalFormatting sqref="C377">
    <cfRule type="expression" dxfId="148" priority="872">
      <formula>$E377="CANCELADO"</formula>
    </cfRule>
  </conditionalFormatting>
  <conditionalFormatting sqref="C377">
    <cfRule type="expression" dxfId="147" priority="870">
      <formula>$E377="No usar"</formula>
    </cfRule>
  </conditionalFormatting>
  <conditionalFormatting sqref="C384">
    <cfRule type="expression" dxfId="146" priority="884">
      <formula>$E384="CANCELADO"</formula>
    </cfRule>
  </conditionalFormatting>
  <conditionalFormatting sqref="C384">
    <cfRule type="expression" dxfId="145" priority="883">
      <formula>$E384="No usar"</formula>
    </cfRule>
  </conditionalFormatting>
  <conditionalFormatting sqref="C385">
    <cfRule type="expression" dxfId="144" priority="882">
      <formula>$E385="CANCELADO"</formula>
    </cfRule>
  </conditionalFormatting>
  <conditionalFormatting sqref="C385">
    <cfRule type="expression" dxfId="143" priority="881">
      <formula>$E385="No usar"</formula>
    </cfRule>
  </conditionalFormatting>
  <conditionalFormatting sqref="C320">
    <cfRule type="expression" dxfId="142" priority="880">
      <formula>$E320="CANCELADO"</formula>
    </cfRule>
  </conditionalFormatting>
  <conditionalFormatting sqref="C320">
    <cfRule type="expression" dxfId="141" priority="879">
      <formula>$E320="No usar"</formula>
    </cfRule>
  </conditionalFormatting>
  <conditionalFormatting sqref="D373">
    <cfRule type="expression" dxfId="140" priority="877">
      <formula>$E373="V"</formula>
    </cfRule>
  </conditionalFormatting>
  <conditionalFormatting sqref="C370">
    <cfRule type="expression" dxfId="139" priority="844">
      <formula>$E370="CANCELADO"</formula>
    </cfRule>
  </conditionalFormatting>
  <conditionalFormatting sqref="C370">
    <cfRule type="expression" dxfId="138" priority="842">
      <formula>$E370="No usar"</formula>
    </cfRule>
  </conditionalFormatting>
  <conditionalFormatting sqref="C378">
    <cfRule type="expression" dxfId="137" priority="841">
      <formula>$E378="CANCELADO"</formula>
    </cfRule>
  </conditionalFormatting>
  <conditionalFormatting sqref="C378">
    <cfRule type="expression" dxfId="136" priority="840">
      <formula>$E378="No usar"</formula>
    </cfRule>
  </conditionalFormatting>
  <conditionalFormatting sqref="C391:C392">
    <cfRule type="expression" dxfId="135" priority="837">
      <formula>$E391="CANCELADO"</formula>
    </cfRule>
  </conditionalFormatting>
  <conditionalFormatting sqref="C391:C392">
    <cfRule type="expression" dxfId="134" priority="835">
      <formula>$E391="No usar"</formula>
    </cfRule>
  </conditionalFormatting>
  <conditionalFormatting sqref="B279:C279">
    <cfRule type="expression" dxfId="133" priority="440">
      <formula>$E279="CANCELADO"</formula>
    </cfRule>
  </conditionalFormatting>
  <conditionalFormatting sqref="B279:C279">
    <cfRule type="expression" dxfId="132" priority="439">
      <formula>$E279="No usar"</formula>
    </cfRule>
  </conditionalFormatting>
  <conditionalFormatting sqref="C328">
    <cfRule type="expression" dxfId="131" priority="438">
      <formula>$E328="CANCELADO"</formula>
    </cfRule>
  </conditionalFormatting>
  <conditionalFormatting sqref="C328">
    <cfRule type="expression" dxfId="130" priority="437">
      <formula>$E328="No usar"</formula>
    </cfRule>
  </conditionalFormatting>
  <conditionalFormatting sqref="C360">
    <cfRule type="expression" dxfId="129" priority="428">
      <formula>$E360="CANCELADO"</formula>
    </cfRule>
  </conditionalFormatting>
  <conditionalFormatting sqref="C360">
    <cfRule type="expression" dxfId="128" priority="427">
      <formula>$E360="No usar"</formula>
    </cfRule>
  </conditionalFormatting>
  <conditionalFormatting sqref="C294">
    <cfRule type="expression" dxfId="127" priority="420">
      <formula>$E294="CANCELADO"</formula>
    </cfRule>
  </conditionalFormatting>
  <conditionalFormatting sqref="C294">
    <cfRule type="expression" dxfId="126" priority="419">
      <formula>$E294="No usar"</formula>
    </cfRule>
  </conditionalFormatting>
  <conditionalFormatting sqref="C359">
    <cfRule type="expression" dxfId="125" priority="416">
      <formula>$E359="CANCELADO"</formula>
    </cfRule>
  </conditionalFormatting>
  <conditionalFormatting sqref="C359">
    <cfRule type="expression" dxfId="124" priority="415">
      <formula>$E359="No usar"</formula>
    </cfRule>
  </conditionalFormatting>
  <conditionalFormatting sqref="C375">
    <cfRule type="expression" dxfId="123" priority="412">
      <formula>$E375="CANCELADO"</formula>
    </cfRule>
  </conditionalFormatting>
  <conditionalFormatting sqref="C375">
    <cfRule type="expression" dxfId="122" priority="411">
      <formula>$E375="No usar"</formula>
    </cfRule>
  </conditionalFormatting>
  <conditionalFormatting sqref="C318">
    <cfRule type="expression" dxfId="121" priority="404">
      <formula>$E318="CANCELADO"</formula>
    </cfRule>
  </conditionalFormatting>
  <conditionalFormatting sqref="C318">
    <cfRule type="expression" dxfId="120" priority="403">
      <formula>$E318="No usar"</formula>
    </cfRule>
  </conditionalFormatting>
  <conditionalFormatting sqref="C386">
    <cfRule type="expression" dxfId="119" priority="338">
      <formula>$E386="CANCELADO"</formula>
    </cfRule>
  </conditionalFormatting>
  <conditionalFormatting sqref="C386">
    <cfRule type="expression" dxfId="118" priority="337">
      <formula>$E386="No usar"</formula>
    </cfRule>
  </conditionalFormatting>
  <conditionalFormatting sqref="B302 B305:B308 B310">
    <cfRule type="expression" dxfId="117" priority="369">
      <formula>$E302="CANCELADO"</formula>
    </cfRule>
  </conditionalFormatting>
  <conditionalFormatting sqref="B302 B305:B308 B310">
    <cfRule type="expression" dxfId="116" priority="368">
      <formula>$E302="No usar"</formula>
    </cfRule>
  </conditionalFormatting>
  <conditionalFormatting sqref="C369">
    <cfRule type="expression" dxfId="115" priority="360">
      <formula>$E369="CANCELADO"</formula>
    </cfRule>
  </conditionalFormatting>
  <conditionalFormatting sqref="C369">
    <cfRule type="expression" dxfId="114" priority="359">
      <formula>$E369="No usar"</formula>
    </cfRule>
  </conditionalFormatting>
  <conditionalFormatting sqref="C372">
    <cfRule type="expression" dxfId="113" priority="358">
      <formula>$E372="CANCELADO"</formula>
    </cfRule>
  </conditionalFormatting>
  <conditionalFormatting sqref="C372">
    <cfRule type="expression" dxfId="112" priority="356">
      <formula>$E372="No usar"</formula>
    </cfRule>
  </conditionalFormatting>
  <conditionalFormatting sqref="C373">
    <cfRule type="expression" dxfId="111" priority="353">
      <formula>$E373="CANCELADO"</formula>
    </cfRule>
  </conditionalFormatting>
  <conditionalFormatting sqref="C373">
    <cfRule type="expression" dxfId="110" priority="352">
      <formula>$E373="No usar"</formula>
    </cfRule>
  </conditionalFormatting>
  <conditionalFormatting sqref="C374">
    <cfRule type="expression" dxfId="109" priority="346">
      <formula>$E374="CANCELADO"</formula>
    </cfRule>
  </conditionalFormatting>
  <conditionalFormatting sqref="C374">
    <cfRule type="expression" dxfId="108" priority="345">
      <formula>$E374="No usar"</formula>
    </cfRule>
  </conditionalFormatting>
  <conditionalFormatting sqref="C381">
    <cfRule type="expression" dxfId="107" priority="344">
      <formula>$E381="CANCELADO"</formula>
    </cfRule>
  </conditionalFormatting>
  <conditionalFormatting sqref="C381">
    <cfRule type="expression" dxfId="106" priority="342">
      <formula>$E381="No usar"</formula>
    </cfRule>
  </conditionalFormatting>
  <conditionalFormatting sqref="C390">
    <cfRule type="expression" dxfId="105" priority="328">
      <formula>$E390="CANCELADO"</formula>
    </cfRule>
  </conditionalFormatting>
  <conditionalFormatting sqref="C390">
    <cfRule type="expression" dxfId="104" priority="326">
      <formula>$E390="No usar"</formula>
    </cfRule>
  </conditionalFormatting>
  <conditionalFormatting sqref="C388">
    <cfRule type="expression" dxfId="103" priority="334">
      <formula>$E388="CANCELADO"</formula>
    </cfRule>
  </conditionalFormatting>
  <conditionalFormatting sqref="C388">
    <cfRule type="expression" dxfId="102" priority="333">
      <formula>$E388="No usar"</formula>
    </cfRule>
  </conditionalFormatting>
  <conditionalFormatting sqref="C387">
    <cfRule type="expression" dxfId="101" priority="332">
      <formula>$E387="CANCELADO"</formula>
    </cfRule>
  </conditionalFormatting>
  <conditionalFormatting sqref="C387">
    <cfRule type="expression" dxfId="100" priority="331">
      <formula>$E387="No usar"</formula>
    </cfRule>
  </conditionalFormatting>
  <conditionalFormatting sqref="C389">
    <cfRule type="expression" dxfId="99" priority="330">
      <formula>$E389="CANCELADO"</formula>
    </cfRule>
  </conditionalFormatting>
  <conditionalFormatting sqref="C389">
    <cfRule type="expression" dxfId="98" priority="329">
      <formula>$E389="No usar"</formula>
    </cfRule>
  </conditionalFormatting>
  <conditionalFormatting sqref="B33:C33">
    <cfRule type="expression" dxfId="97" priority="137">
      <formula>$E33="CANCELADO"</formula>
    </cfRule>
  </conditionalFormatting>
  <conditionalFormatting sqref="B33:C33">
    <cfRule type="expression" dxfId="96" priority="136">
      <formula>$E33="No usar"</formula>
    </cfRule>
  </conditionalFormatting>
  <conditionalFormatting sqref="B98:C98">
    <cfRule type="expression" dxfId="95" priority="135">
      <formula>$E98="CANCELADO"</formula>
    </cfRule>
  </conditionalFormatting>
  <conditionalFormatting sqref="B98:C98">
    <cfRule type="expression" dxfId="94" priority="134">
      <formula>$E98="No usar"</formula>
    </cfRule>
  </conditionalFormatting>
  <conditionalFormatting sqref="B272:B276">
    <cfRule type="expression" dxfId="93" priority="133">
      <formula>$E272="CANCELADO"</formula>
    </cfRule>
  </conditionalFormatting>
  <conditionalFormatting sqref="B272:B276">
    <cfRule type="expression" dxfId="92" priority="132">
      <formula>$E272="No usar"</formula>
    </cfRule>
  </conditionalFormatting>
  <conditionalFormatting sqref="B195:B210">
    <cfRule type="expression" dxfId="91" priority="129">
      <formula>$E195="CANCELADO"</formula>
    </cfRule>
  </conditionalFormatting>
  <conditionalFormatting sqref="B195:B210">
    <cfRule type="expression" dxfId="90" priority="128">
      <formula>$E195="No usar"</formula>
    </cfRule>
  </conditionalFormatting>
  <conditionalFormatting sqref="B212:B222">
    <cfRule type="expression" dxfId="89" priority="127">
      <formula>$E212="CANCELADO"</formula>
    </cfRule>
  </conditionalFormatting>
  <conditionalFormatting sqref="B212:B222">
    <cfRule type="expression" dxfId="88" priority="126">
      <formula>$E212="No usar"</formula>
    </cfRule>
  </conditionalFormatting>
  <conditionalFormatting sqref="B224:B270">
    <cfRule type="expression" dxfId="87" priority="125">
      <formula>$E224="CANCELADO"</formula>
    </cfRule>
  </conditionalFormatting>
  <conditionalFormatting sqref="B224:B270">
    <cfRule type="expression" dxfId="86" priority="124">
      <formula>$E224="No usar"</formula>
    </cfRule>
  </conditionalFormatting>
  <conditionalFormatting sqref="B294:B296">
    <cfRule type="expression" dxfId="85" priority="123">
      <formula>$E294="CANCELADO"</formula>
    </cfRule>
  </conditionalFormatting>
  <conditionalFormatting sqref="B294:B296">
    <cfRule type="expression" dxfId="84" priority="122">
      <formula>$E294="No usar"</formula>
    </cfRule>
  </conditionalFormatting>
  <conditionalFormatting sqref="B300:B301">
    <cfRule type="expression" dxfId="83" priority="121">
      <formula>$E300="CANCELADO"</formula>
    </cfRule>
  </conditionalFormatting>
  <conditionalFormatting sqref="B300:B301">
    <cfRule type="expression" dxfId="82" priority="120">
      <formula>$E300="No usar"</formula>
    </cfRule>
  </conditionalFormatting>
  <conditionalFormatting sqref="B304">
    <cfRule type="expression" dxfId="81" priority="119">
      <formula>$E304="CANCELADO"</formula>
    </cfRule>
  </conditionalFormatting>
  <conditionalFormatting sqref="B304">
    <cfRule type="expression" dxfId="80" priority="118">
      <formula>$E304="No usar"</formula>
    </cfRule>
  </conditionalFormatting>
  <conditionalFormatting sqref="D363:D367">
    <cfRule type="expression" dxfId="79" priority="114">
      <formula>$E363="CANCELADO"</formula>
    </cfRule>
  </conditionalFormatting>
  <conditionalFormatting sqref="D363:D367">
    <cfRule type="expression" dxfId="78" priority="113">
      <formula>$E363="V"</formula>
    </cfRule>
  </conditionalFormatting>
  <conditionalFormatting sqref="D363:D367">
    <cfRule type="expression" dxfId="77" priority="112">
      <formula>$E363="No usar"</formula>
    </cfRule>
  </conditionalFormatting>
  <conditionalFormatting sqref="D369:D372">
    <cfRule type="expression" dxfId="76" priority="111">
      <formula>$E369="CANCELADO"</formula>
    </cfRule>
  </conditionalFormatting>
  <conditionalFormatting sqref="D369:D372">
    <cfRule type="expression" dxfId="75" priority="110">
      <formula>$E369="V"</formula>
    </cfRule>
  </conditionalFormatting>
  <conditionalFormatting sqref="D369:D372">
    <cfRule type="expression" dxfId="74" priority="109">
      <formula>$E369="No usar"</formula>
    </cfRule>
  </conditionalFormatting>
  <conditionalFormatting sqref="D374:D392">
    <cfRule type="expression" dxfId="73" priority="108">
      <formula>$E374="CANCELADO"</formula>
    </cfRule>
  </conditionalFormatting>
  <conditionalFormatting sqref="D374:D392">
    <cfRule type="expression" dxfId="72" priority="107">
      <formula>$E374="V"</formula>
    </cfRule>
  </conditionalFormatting>
  <conditionalFormatting sqref="D374:D392">
    <cfRule type="expression" dxfId="71" priority="106">
      <formula>$E374="No usar"</formula>
    </cfRule>
  </conditionalFormatting>
  <conditionalFormatting sqref="D394:D395">
    <cfRule type="expression" dxfId="70" priority="105">
      <formula>$E394="CANCELADO"</formula>
    </cfRule>
  </conditionalFormatting>
  <conditionalFormatting sqref="D394:D395">
    <cfRule type="expression" dxfId="69" priority="104">
      <formula>$E394="V"</formula>
    </cfRule>
  </conditionalFormatting>
  <conditionalFormatting sqref="D394:D395">
    <cfRule type="expression" dxfId="68" priority="103">
      <formula>$E394="No usar"</formula>
    </cfRule>
  </conditionalFormatting>
  <conditionalFormatting sqref="C333:D333">
    <cfRule type="expression" dxfId="67" priority="95">
      <formula>$E333="CANCELADO"</formula>
    </cfRule>
  </conditionalFormatting>
  <conditionalFormatting sqref="D333">
    <cfRule type="expression" dxfId="66" priority="94">
      <formula>$E333="V"</formula>
    </cfRule>
  </conditionalFormatting>
  <conditionalFormatting sqref="C333:D333">
    <cfRule type="expression" dxfId="65" priority="93">
      <formula>$E333="No usar"</formula>
    </cfRule>
  </conditionalFormatting>
  <conditionalFormatting sqref="B314:B324">
    <cfRule type="expression" dxfId="64" priority="92">
      <formula>$E314="CANCELADO"</formula>
    </cfRule>
  </conditionalFormatting>
  <conditionalFormatting sqref="B314:B324">
    <cfRule type="expression" dxfId="63" priority="91">
      <formula>$E314="No usar"</formula>
    </cfRule>
  </conditionalFormatting>
  <conditionalFormatting sqref="B325:B332">
    <cfRule type="expression" dxfId="62" priority="90">
      <formula>$E325="CANCELADO"</formula>
    </cfRule>
  </conditionalFormatting>
  <conditionalFormatting sqref="B325:B332">
    <cfRule type="expression" dxfId="61" priority="89">
      <formula>$E325="No usar"</formula>
    </cfRule>
  </conditionalFormatting>
  <conditionalFormatting sqref="C364">
    <cfRule type="expression" dxfId="60" priority="88">
      <formula>$E364="CANCELADO"</formula>
    </cfRule>
  </conditionalFormatting>
  <conditionalFormatting sqref="C364">
    <cfRule type="expression" dxfId="59" priority="87">
      <formula>$E364="No usar"</formula>
    </cfRule>
  </conditionalFormatting>
  <conditionalFormatting sqref="C365">
    <cfRule type="expression" dxfId="58" priority="86">
      <formula>$E365="CANCELADO"</formula>
    </cfRule>
  </conditionalFormatting>
  <conditionalFormatting sqref="C365">
    <cfRule type="expression" dxfId="57" priority="85">
      <formula>$E365="No usar"</formula>
    </cfRule>
  </conditionalFormatting>
  <conditionalFormatting sqref="C394">
    <cfRule type="expression" dxfId="56" priority="84">
      <formula>$E394="CANCELADO"</formula>
    </cfRule>
  </conditionalFormatting>
  <conditionalFormatting sqref="C394">
    <cfRule type="expression" dxfId="55" priority="83">
      <formula>$E394="No usar"</formula>
    </cfRule>
  </conditionalFormatting>
  <conditionalFormatting sqref="C298">
    <cfRule type="expression" dxfId="54" priority="82">
      <formula>$E298="CANCELADO"</formula>
    </cfRule>
  </conditionalFormatting>
  <conditionalFormatting sqref="C298">
    <cfRule type="expression" dxfId="53" priority="81">
      <formula>$E298="No usar"</formula>
    </cfRule>
  </conditionalFormatting>
  <conditionalFormatting sqref="B298">
    <cfRule type="expression" dxfId="52" priority="80">
      <formula>$E298="CANCELADO"</formula>
    </cfRule>
  </conditionalFormatting>
  <conditionalFormatting sqref="B298">
    <cfRule type="expression" dxfId="51" priority="79">
      <formula>$E298="No usar"</formula>
    </cfRule>
  </conditionalFormatting>
  <conditionalFormatting sqref="B303">
    <cfRule type="expression" dxfId="50" priority="78">
      <formula>$E303="CANCELADO"</formula>
    </cfRule>
  </conditionalFormatting>
  <conditionalFormatting sqref="B303">
    <cfRule type="expression" dxfId="49" priority="77">
      <formula>$E303="No usar"</formula>
    </cfRule>
  </conditionalFormatting>
  <conditionalFormatting sqref="C309">
    <cfRule type="expression" dxfId="48" priority="76">
      <formula>$E309="CANCELADO"</formula>
    </cfRule>
  </conditionalFormatting>
  <conditionalFormatting sqref="C309">
    <cfRule type="expression" dxfId="47" priority="75">
      <formula>$E309="No usar"</formula>
    </cfRule>
  </conditionalFormatting>
  <conditionalFormatting sqref="B309">
    <cfRule type="expression" dxfId="46" priority="74">
      <formula>$E309="CANCELADO"</formula>
    </cfRule>
  </conditionalFormatting>
  <conditionalFormatting sqref="B309">
    <cfRule type="expression" dxfId="45" priority="73">
      <formula>$E309="No usar"</formula>
    </cfRule>
  </conditionalFormatting>
  <conditionalFormatting sqref="B400:D400">
    <cfRule type="expression" dxfId="44" priority="49">
      <formula>$E400="CANCELADO"</formula>
    </cfRule>
  </conditionalFormatting>
  <conditionalFormatting sqref="D400">
    <cfRule type="expression" dxfId="43" priority="48">
      <formula>$E400="V"</formula>
    </cfRule>
  </conditionalFormatting>
  <conditionalFormatting sqref="B400:D400">
    <cfRule type="expression" dxfId="42" priority="47">
      <formula>$E400="No usar"</formula>
    </cfRule>
  </conditionalFormatting>
  <conditionalFormatting sqref="B401:D401">
    <cfRule type="expression" dxfId="41" priority="46">
      <formula>$E401="CANCELADO"</formula>
    </cfRule>
  </conditionalFormatting>
  <conditionalFormatting sqref="D401">
    <cfRule type="expression" dxfId="40" priority="45">
      <formula>$E401="V"</formula>
    </cfRule>
  </conditionalFormatting>
  <conditionalFormatting sqref="B401:D401">
    <cfRule type="expression" dxfId="39" priority="44">
      <formula>$E401="No usar"</formula>
    </cfRule>
  </conditionalFormatting>
  <conditionalFormatting sqref="B405:D405">
    <cfRule type="expression" dxfId="38" priority="43">
      <formula>$E405="CANCELADO"</formula>
    </cfRule>
  </conditionalFormatting>
  <conditionalFormatting sqref="D405">
    <cfRule type="expression" dxfId="37" priority="42">
      <formula>$E405="V"</formula>
    </cfRule>
  </conditionalFormatting>
  <conditionalFormatting sqref="B405:D405">
    <cfRule type="expression" dxfId="36" priority="41">
      <formula>$E405="No usar"</formula>
    </cfRule>
  </conditionalFormatting>
  <conditionalFormatting sqref="C411">
    <cfRule type="expression" dxfId="35" priority="40">
      <formula>$E411="CANCELADO"</formula>
    </cfRule>
  </conditionalFormatting>
  <conditionalFormatting sqref="C411">
    <cfRule type="expression" dxfId="34" priority="39">
      <formula>$E411="No usar"</formula>
    </cfRule>
  </conditionalFormatting>
  <conditionalFormatting sqref="B413:D413">
    <cfRule type="expression" dxfId="33" priority="38">
      <formula>$E413="CANCELADO"</formula>
    </cfRule>
  </conditionalFormatting>
  <conditionalFormatting sqref="D413">
    <cfRule type="expression" dxfId="32" priority="37">
      <formula>$E413="V"</formula>
    </cfRule>
  </conditionalFormatting>
  <conditionalFormatting sqref="B413:D413">
    <cfRule type="expression" dxfId="31" priority="36">
      <formula>$E413="No usar"</formula>
    </cfRule>
  </conditionalFormatting>
  <conditionalFormatting sqref="B414:D414">
    <cfRule type="expression" dxfId="30" priority="35">
      <formula>$E414="CANCELADO"</formula>
    </cfRule>
  </conditionalFormatting>
  <conditionalFormatting sqref="D414">
    <cfRule type="expression" dxfId="29" priority="34">
      <formula>$E414="V"</formula>
    </cfRule>
  </conditionalFormatting>
  <conditionalFormatting sqref="B414:D414">
    <cfRule type="expression" dxfId="28" priority="33">
      <formula>$E414="No usar"</formula>
    </cfRule>
  </conditionalFormatting>
  <conditionalFormatting sqref="B426:C426">
    <cfRule type="expression" dxfId="27" priority="32">
      <formula>$E426="CANCELADO"</formula>
    </cfRule>
  </conditionalFormatting>
  <conditionalFormatting sqref="B426:C426">
    <cfRule type="expression" dxfId="26" priority="31">
      <formula>$E426="No usar"</formula>
    </cfRule>
  </conditionalFormatting>
  <conditionalFormatting sqref="B429:D429">
    <cfRule type="expression" dxfId="25" priority="30">
      <formula>$E429="CANCELADO"</formula>
    </cfRule>
  </conditionalFormatting>
  <conditionalFormatting sqref="D429">
    <cfRule type="expression" dxfId="24" priority="29">
      <formula>$E429="V"</formula>
    </cfRule>
  </conditionalFormatting>
  <conditionalFormatting sqref="B429:D429">
    <cfRule type="expression" dxfId="23" priority="28">
      <formula>$E429="No usar"</formula>
    </cfRule>
  </conditionalFormatting>
  <conditionalFormatting sqref="D434">
    <cfRule type="expression" dxfId="22" priority="27">
      <formula>$E434="CANCELADO"</formula>
    </cfRule>
  </conditionalFormatting>
  <conditionalFormatting sqref="D434">
    <cfRule type="expression" dxfId="21" priority="26">
      <formula>$E434="V"</formula>
    </cfRule>
  </conditionalFormatting>
  <conditionalFormatting sqref="D434">
    <cfRule type="expression" dxfId="20" priority="25">
      <formula>$E434="No usar"</formula>
    </cfRule>
  </conditionalFormatting>
  <conditionalFormatting sqref="B434">
    <cfRule type="expression" dxfId="19" priority="22">
      <formula>$E434="CANCELADO"</formula>
    </cfRule>
  </conditionalFormatting>
  <conditionalFormatting sqref="B434">
    <cfRule type="expression" dxfId="18" priority="21">
      <formula>$E434="No usar"</formula>
    </cfRule>
  </conditionalFormatting>
  <conditionalFormatting sqref="C434">
    <cfRule type="expression" dxfId="17" priority="20">
      <formula>$E434="CANCELADO"</formula>
    </cfRule>
  </conditionalFormatting>
  <conditionalFormatting sqref="C434">
    <cfRule type="expression" dxfId="16" priority="19">
      <formula>$E434="No usar"</formula>
    </cfRule>
  </conditionalFormatting>
  <conditionalFormatting sqref="B435:C435">
    <cfRule type="expression" dxfId="15" priority="18">
      <formula>$E435="CANCELADO"</formula>
    </cfRule>
  </conditionalFormatting>
  <conditionalFormatting sqref="B435:C435">
    <cfRule type="expression" dxfId="14" priority="17">
      <formula>$E435="No usar"</formula>
    </cfRule>
  </conditionalFormatting>
  <conditionalFormatting sqref="C436">
    <cfRule type="expression" dxfId="13" priority="16">
      <formula>$E436="CANCELADO"</formula>
    </cfRule>
  </conditionalFormatting>
  <conditionalFormatting sqref="C436">
    <cfRule type="expression" dxfId="12" priority="15">
      <formula>$E436="No usar"</formula>
    </cfRule>
  </conditionalFormatting>
  <conditionalFormatting sqref="B441">
    <cfRule type="expression" dxfId="11" priority="14">
      <formula>$E441="CANCELADO"</formula>
    </cfRule>
  </conditionalFormatting>
  <conditionalFormatting sqref="B441">
    <cfRule type="expression" dxfId="10" priority="13">
      <formula>$E441="No usar"</formula>
    </cfRule>
  </conditionalFormatting>
  <conditionalFormatting sqref="B442">
    <cfRule type="expression" dxfId="9" priority="12">
      <formula>$E442="CANCELADO"</formula>
    </cfRule>
  </conditionalFormatting>
  <conditionalFormatting sqref="B442">
    <cfRule type="expression" dxfId="8" priority="11">
      <formula>$E442="No usar"</formula>
    </cfRule>
  </conditionalFormatting>
  <conditionalFormatting sqref="B444:D444">
    <cfRule type="expression" dxfId="7" priority="10">
      <formula>$E444="CANCELADO"</formula>
    </cfRule>
  </conditionalFormatting>
  <conditionalFormatting sqref="D444">
    <cfRule type="expression" dxfId="6" priority="9">
      <formula>$E444="V"</formula>
    </cfRule>
  </conditionalFormatting>
  <conditionalFormatting sqref="B444:D444">
    <cfRule type="expression" dxfId="5" priority="8">
      <formula>$E444="No usar"</formula>
    </cfRule>
  </conditionalFormatting>
  <conditionalFormatting sqref="C445:D445">
    <cfRule type="expression" dxfId="4" priority="5">
      <formula>$E445="CANCELADO"</formula>
    </cfRule>
  </conditionalFormatting>
  <conditionalFormatting sqref="D445">
    <cfRule type="expression" dxfId="3" priority="4">
      <formula>$E445="V"</formula>
    </cfRule>
  </conditionalFormatting>
  <conditionalFormatting sqref="C445:D445">
    <cfRule type="expression" dxfId="2" priority="3">
      <formula>$E445="No usar"</formula>
    </cfRule>
  </conditionalFormatting>
  <conditionalFormatting sqref="B421:D421">
    <cfRule type="expression" dxfId="1" priority="2">
      <formula>$D421="Cancelado"</formula>
    </cfRule>
  </conditionalFormatting>
  <conditionalFormatting sqref="B421">
    <cfRule type="containsText" dxfId="0" priority="1" operator="containsText" text="999">
      <formula>NOT(ISERROR(SEARCH("999",B421)))</formula>
    </cfRule>
  </conditionalFormatting>
  <printOptions horizontalCentered="1"/>
  <pageMargins left="0.23622047244094491" right="0.23622047244094491" top="0.23622047244094491" bottom="0.23622047244094491" header="2.299999999999999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A6" sqref="A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c r="A1" s="157" t="s">
        <v>1</v>
      </c>
      <c r="B1" s="157"/>
      <c r="C1" s="157"/>
      <c r="D1" s="157"/>
      <c r="E1" s="157"/>
      <c r="F1" s="157"/>
      <c r="G1" s="157"/>
      <c r="H1" s="157"/>
      <c r="I1" s="6"/>
    </row>
    <row r="2" spans="1:9" ht="13.5">
      <c r="A2" s="158" t="s">
        <v>25</v>
      </c>
      <c r="B2" s="158"/>
      <c r="C2" s="158"/>
      <c r="D2" s="158"/>
      <c r="E2" s="158"/>
      <c r="F2" s="158"/>
      <c r="G2" s="158"/>
      <c r="H2" s="158"/>
      <c r="I2" s="6"/>
    </row>
    <row r="3" spans="1:9">
      <c r="A3" s="159" t="s">
        <v>36</v>
      </c>
      <c r="B3" s="159"/>
      <c r="C3" s="159"/>
      <c r="D3" s="159"/>
      <c r="E3" s="159"/>
      <c r="F3" s="159"/>
      <c r="G3" s="159"/>
      <c r="H3" s="159"/>
      <c r="I3" s="159"/>
    </row>
    <row r="5" spans="1:9">
      <c r="A5" s="7"/>
      <c r="B5" s="7"/>
      <c r="C5" s="7"/>
      <c r="D5" s="7"/>
      <c r="E5" s="7"/>
      <c r="F5" s="7"/>
      <c r="G5" s="8"/>
      <c r="H5" s="7"/>
    </row>
    <row r="6" spans="1:9">
      <c r="A6" s="9" t="s">
        <v>593</v>
      </c>
      <c r="B6" s="10"/>
      <c r="C6" s="10"/>
      <c r="D6" s="160" t="s">
        <v>2</v>
      </c>
      <c r="E6" s="161"/>
      <c r="F6" s="162"/>
      <c r="G6" s="11" t="s">
        <v>3</v>
      </c>
      <c r="H6" s="12"/>
    </row>
    <row r="7" spans="1:9">
      <c r="A7" s="13" t="s">
        <v>6</v>
      </c>
      <c r="B7" s="163" t="str">
        <f>+CATÁLOGO!B8</f>
        <v>CONSTRUCCIÓN DEL CENTRO DE CONVENCIONES DE REYNOSA, TAMAULIPAS (CUARTA ETAPA)</v>
      </c>
      <c r="C7" s="164"/>
      <c r="D7" s="165" t="s">
        <v>4</v>
      </c>
      <c r="E7" s="166"/>
      <c r="F7" s="167"/>
      <c r="G7" s="14"/>
      <c r="H7" s="15" t="s">
        <v>5</v>
      </c>
    </row>
    <row r="8" spans="1:9" ht="32.25" customHeight="1">
      <c r="A8" s="13"/>
      <c r="B8" s="163"/>
      <c r="C8" s="164"/>
      <c r="D8" s="13"/>
      <c r="E8" s="14"/>
      <c r="F8" s="16"/>
      <c r="G8" s="14"/>
      <c r="H8" s="15" t="s">
        <v>7</v>
      </c>
    </row>
    <row r="9" spans="1:9">
      <c r="A9" s="17"/>
      <c r="B9" s="8"/>
      <c r="C9" s="18"/>
      <c r="D9" s="17"/>
      <c r="E9" s="8"/>
      <c r="F9" s="18"/>
      <c r="G9" s="8"/>
      <c r="H9" s="19"/>
    </row>
    <row r="10" spans="1:9">
      <c r="A10" s="168" t="s">
        <v>8</v>
      </c>
      <c r="B10" s="169"/>
      <c r="C10" s="170"/>
      <c r="D10" s="171" t="s">
        <v>9</v>
      </c>
      <c r="E10" s="172"/>
      <c r="F10" s="20" t="s">
        <v>10</v>
      </c>
      <c r="G10" s="21"/>
      <c r="H10" s="22" t="s">
        <v>26</v>
      </c>
    </row>
    <row r="11" spans="1:9">
      <c r="A11" s="17"/>
      <c r="B11" s="8"/>
      <c r="C11" s="8"/>
      <c r="D11" s="173"/>
      <c r="E11" s="174"/>
      <c r="F11" s="23" t="s">
        <v>12</v>
      </c>
      <c r="G11" s="18"/>
      <c r="H11" s="19" t="s">
        <v>27</v>
      </c>
    </row>
    <row r="12" spans="1:9">
      <c r="A12" s="175" t="s">
        <v>28</v>
      </c>
      <c r="B12" s="176"/>
      <c r="C12" s="176"/>
      <c r="D12" s="176"/>
      <c r="E12" s="176"/>
      <c r="F12" s="176"/>
      <c r="G12" s="176"/>
      <c r="H12" s="177"/>
    </row>
    <row r="13" spans="1:9">
      <c r="A13" s="178"/>
      <c r="B13" s="179"/>
      <c r="C13" s="179"/>
      <c r="D13" s="179"/>
      <c r="E13" s="179"/>
      <c r="F13" s="179"/>
      <c r="G13" s="179"/>
      <c r="H13" s="180"/>
    </row>
    <row r="14" spans="1:9">
      <c r="A14" s="181" t="s">
        <v>23</v>
      </c>
      <c r="B14" s="184" t="s">
        <v>29</v>
      </c>
      <c r="C14" s="185"/>
      <c r="D14" s="190" t="s">
        <v>20</v>
      </c>
      <c r="E14" s="191"/>
      <c r="F14" s="191"/>
      <c r="G14" s="191"/>
      <c r="H14" s="192"/>
    </row>
    <row r="15" spans="1:9">
      <c r="A15" s="182"/>
      <c r="B15" s="186"/>
      <c r="C15" s="187"/>
      <c r="D15" s="193"/>
      <c r="E15" s="194"/>
      <c r="F15" s="194"/>
      <c r="G15" s="194"/>
      <c r="H15" s="195"/>
    </row>
    <row r="16" spans="1:9">
      <c r="A16" s="183"/>
      <c r="B16" s="188"/>
      <c r="C16" s="189"/>
      <c r="D16" s="196"/>
      <c r="E16" s="197"/>
      <c r="F16" s="197"/>
      <c r="G16" s="197"/>
      <c r="H16" s="198"/>
    </row>
    <row r="17" spans="1:8">
      <c r="A17" s="24"/>
      <c r="B17" s="153"/>
      <c r="C17" s="154"/>
      <c r="D17" s="25"/>
      <c r="E17" s="26"/>
      <c r="F17" s="27"/>
      <c r="G17" s="27"/>
      <c r="H17" s="28"/>
    </row>
    <row r="18" spans="1:8" ht="48.75" customHeight="1">
      <c r="A18" s="63"/>
      <c r="B18" s="155" t="str">
        <f>CATÁLOGO!B8</f>
        <v>CONSTRUCCIÓN DEL CENTRO DE CONVENCIONES DE REYNOSA, TAMAULIPAS (CUARTA ETAPA)</v>
      </c>
      <c r="C18" s="156"/>
      <c r="D18" s="25"/>
      <c r="E18" s="26"/>
      <c r="F18" s="27"/>
      <c r="G18" s="27"/>
      <c r="H18" s="28"/>
    </row>
    <row r="19" spans="1:8">
      <c r="A19" s="24"/>
      <c r="B19" s="153"/>
      <c r="C19" s="154"/>
      <c r="D19" s="25"/>
      <c r="E19" s="26"/>
      <c r="F19" s="27"/>
      <c r="G19" s="27"/>
      <c r="H19" s="28"/>
    </row>
    <row r="20" spans="1:8">
      <c r="A20" s="24"/>
      <c r="B20" s="153"/>
      <c r="C20" s="154"/>
      <c r="D20" s="25"/>
      <c r="E20" s="26"/>
      <c r="F20" s="27"/>
      <c r="G20" s="27"/>
      <c r="H20" s="28"/>
    </row>
    <row r="21" spans="1:8">
      <c r="A21" s="24"/>
      <c r="B21" s="153"/>
      <c r="C21" s="154"/>
      <c r="D21" s="25"/>
      <c r="E21" s="26"/>
      <c r="F21" s="27"/>
      <c r="G21" s="27"/>
      <c r="H21" s="28"/>
    </row>
    <row r="22" spans="1:8">
      <c r="A22" s="24"/>
      <c r="B22" s="153"/>
      <c r="C22" s="154"/>
      <c r="D22" s="25"/>
      <c r="E22" s="26"/>
      <c r="F22" s="27"/>
      <c r="G22" s="27"/>
      <c r="H22" s="28"/>
    </row>
    <row r="23" spans="1:8">
      <c r="A23" s="24"/>
      <c r="B23" s="153"/>
      <c r="C23" s="154"/>
      <c r="D23" s="25"/>
      <c r="E23" s="26"/>
      <c r="F23" s="27"/>
      <c r="G23" s="27"/>
      <c r="H23" s="28"/>
    </row>
    <row r="24" spans="1:8">
      <c r="A24" s="24"/>
      <c r="B24" s="153"/>
      <c r="C24" s="154"/>
      <c r="D24" s="25"/>
      <c r="E24" s="26"/>
      <c r="F24" s="27"/>
      <c r="G24" s="27"/>
      <c r="H24" s="28"/>
    </row>
    <row r="25" spans="1:8" s="4" customFormat="1" ht="11.25">
      <c r="A25" s="29"/>
      <c r="B25" s="30"/>
      <c r="C25" s="31"/>
      <c r="D25" s="30"/>
      <c r="E25" s="32"/>
      <c r="F25" s="32"/>
      <c r="G25" s="32"/>
      <c r="H25" s="28"/>
    </row>
    <row r="26" spans="1:8" s="4" customFormat="1" ht="11.25">
      <c r="A26" s="29"/>
      <c r="B26" s="30"/>
      <c r="C26" s="31"/>
      <c r="D26" s="30"/>
      <c r="E26" s="32"/>
      <c r="F26" s="32"/>
      <c r="G26" s="32"/>
      <c r="H26" s="28"/>
    </row>
    <row r="27" spans="1:8" s="4" customFormat="1" ht="11.25">
      <c r="A27" s="33"/>
      <c r="B27" s="30"/>
      <c r="C27" s="31" t="s">
        <v>30</v>
      </c>
      <c r="D27" s="30"/>
      <c r="E27" s="32"/>
      <c r="F27" s="32"/>
      <c r="G27" s="32"/>
      <c r="H27" s="28"/>
    </row>
    <row r="28" spans="1:8" s="4" customFormat="1" ht="11.25">
      <c r="A28" s="33"/>
      <c r="B28" s="30"/>
      <c r="C28" s="31" t="s">
        <v>31</v>
      </c>
      <c r="D28" s="30"/>
      <c r="E28" s="32"/>
      <c r="F28" s="32"/>
      <c r="G28" s="32"/>
      <c r="H28" s="28"/>
    </row>
    <row r="29" spans="1:8" s="4" customFormat="1" ht="11.25">
      <c r="A29" s="5"/>
    </row>
    <row r="30" spans="1:8" s="4" customFormat="1" ht="11.25">
      <c r="A30" s="5"/>
    </row>
    <row r="31" spans="1:8" s="4" customFormat="1" ht="11.25">
      <c r="A31" s="5"/>
    </row>
    <row r="32" spans="1:8" s="4" customFormat="1" ht="11.25">
      <c r="A32" s="5"/>
    </row>
    <row r="33" spans="1:1" s="4" customFormat="1" ht="11.25">
      <c r="A33" s="5"/>
    </row>
    <row r="34" spans="1:1" s="4" customFormat="1" ht="11.25">
      <c r="A34" s="5"/>
    </row>
    <row r="35" spans="1:1" s="4" customFormat="1" ht="11.25">
      <c r="A35" s="5"/>
    </row>
    <row r="36" spans="1:1" s="4" customFormat="1" ht="11.25">
      <c r="A36" s="5"/>
    </row>
    <row r="37" spans="1:1" s="4" customFormat="1" ht="11.25">
      <c r="A37" s="5"/>
    </row>
    <row r="38" spans="1:1" s="4" customFormat="1" ht="11.25">
      <c r="A38" s="5"/>
    </row>
    <row r="39" spans="1:1" s="4" customFormat="1" ht="11.25">
      <c r="A39" s="5"/>
    </row>
    <row r="40" spans="1:1" s="4" customFormat="1" ht="11.25">
      <c r="A40" s="5"/>
    </row>
    <row r="41" spans="1:1" s="4" customFormat="1" ht="11.25">
      <c r="A41" s="5"/>
    </row>
    <row r="42" spans="1:1" s="4" customFormat="1" ht="11.25">
      <c r="A42" s="5"/>
    </row>
    <row r="43" spans="1:1" s="4" customFormat="1" ht="11.25">
      <c r="A43" s="5"/>
    </row>
    <row r="44" spans="1:1" s="4" customFormat="1" ht="11.25">
      <c r="A44" s="5"/>
    </row>
    <row r="45" spans="1:1" s="4" customFormat="1" ht="11.25">
      <c r="A45" s="5"/>
    </row>
    <row r="46" spans="1:1" s="4" customFormat="1" ht="11.25">
      <c r="A46" s="5"/>
    </row>
    <row r="47" spans="1:1" s="4" customFormat="1" ht="11.25">
      <c r="A47" s="5"/>
    </row>
    <row r="48" spans="1:1"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row r="77" spans="1:1" s="4" customFormat="1" ht="11.25"/>
    <row r="78" spans="1:1" s="4" customFormat="1" ht="11.25"/>
    <row r="79" spans="1:1" s="4" customFormat="1" ht="11.25"/>
    <row r="80" spans="1:1" s="4" customFormat="1" ht="11.25"/>
    <row r="81" s="4" customFormat="1" ht="11.25"/>
    <row r="82" s="4" customFormat="1" ht="11.25"/>
    <row r="83" s="4" customFormat="1" ht="11.25"/>
    <row r="84" s="4" customFormat="1" ht="11.25"/>
    <row r="85" s="4" customFormat="1" ht="11.25"/>
    <row r="86" s="4" customFormat="1" ht="11.25"/>
    <row r="87" s="4" customFormat="1" ht="11.25"/>
    <row r="88" s="4" customFormat="1" ht="11.25"/>
    <row r="89" s="4" customFormat="1" ht="11.25"/>
    <row r="90" s="4" customFormat="1" ht="11.25"/>
    <row r="91" s="4" customFormat="1" ht="11.25"/>
    <row r="92" s="4" customFormat="1" ht="11.25"/>
    <row r="93" s="4" customFormat="1" ht="11.25"/>
    <row r="94" s="4" customFormat="1" ht="11.25"/>
    <row r="95" s="4" customFormat="1" ht="11.25"/>
    <row r="96"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sheetData>
  <mergeCells count="20">
    <mergeCell ref="B17:C17"/>
    <mergeCell ref="B18:C18"/>
    <mergeCell ref="B19:C19"/>
    <mergeCell ref="A1:H1"/>
    <mergeCell ref="A2:H2"/>
    <mergeCell ref="A3:I3"/>
    <mergeCell ref="D6:F6"/>
    <mergeCell ref="B7:C8"/>
    <mergeCell ref="D7:F7"/>
    <mergeCell ref="A10:C10"/>
    <mergeCell ref="D10:E11"/>
    <mergeCell ref="A12:H13"/>
    <mergeCell ref="A14:A16"/>
    <mergeCell ref="B14:C16"/>
    <mergeCell ref="D14:H16"/>
    <mergeCell ref="B21:C21"/>
    <mergeCell ref="B22:C22"/>
    <mergeCell ref="B23:C23"/>
    <mergeCell ref="B24:C24"/>
    <mergeCell ref="B20:C20"/>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2020-10-30T21:05:39Z</cp:lastPrinted>
  <dcterms:created xsi:type="dcterms:W3CDTF">2002-04-11T17:05:08Z</dcterms:created>
  <dcterms:modified xsi:type="dcterms:W3CDTF">2020-10-30T22:53:03Z</dcterms:modified>
</cp:coreProperties>
</file>